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centrala-dane\zasoby\CENTRALA\ET4\Zasoby_ET4\EF612\000 Postępowania 2026\HPE wsparcie OEM\1_Dokumenty do postępowania\"/>
    </mc:Choice>
  </mc:AlternateContent>
  <xr:revisionPtr revIDLastSave="0" documentId="13_ncr:1_{0EF5C0CF-402A-4A5C-AD18-3A09148D2B95}" xr6:coauthVersionLast="47" xr6:coauthVersionMax="47" xr10:uidLastSave="{00000000-0000-0000-0000-000000000000}"/>
  <bookViews>
    <workbookView xWindow="-120" yWindow="-120" windowWidth="29040" windowHeight="15720" activeTab="2" xr2:uid="{01A07EFF-3D84-4949-BC2A-9DEDC2A5AA7E}"/>
  </bookViews>
  <sheets>
    <sheet name="RFI HPE -Sprzet HPE PGEEK - OEM" sheetId="5" r:id="rId1"/>
    <sheet name="BACK TO SUPPORT" sheetId="6" r:id="rId2"/>
    <sheet name="Podsumowanie miesięczne" sheetId="7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1" i="7" l="1"/>
  <c r="D21" i="7"/>
  <c r="C21" i="7"/>
  <c r="N42" i="6"/>
  <c r="M42" i="6"/>
  <c r="L42" i="6"/>
  <c r="Q5" i="5"/>
  <c r="Q6" i="5"/>
  <c r="Q7" i="5"/>
  <c r="Q8" i="5"/>
  <c r="Q9" i="5"/>
  <c r="Q10" i="5"/>
  <c r="Q11" i="5"/>
  <c r="Q12" i="5"/>
  <c r="Q13" i="5"/>
  <c r="Q14" i="5"/>
  <c r="Q15" i="5"/>
  <c r="Q16" i="5"/>
  <c r="Q17" i="5"/>
  <c r="Q18" i="5"/>
  <c r="Q19" i="5"/>
  <c r="Q20" i="5"/>
  <c r="Q21" i="5"/>
  <c r="Q22" i="5"/>
  <c r="Q23" i="5"/>
  <c r="Q24" i="5"/>
  <c r="Q25" i="5"/>
  <c r="Q26" i="5"/>
  <c r="Q27" i="5"/>
  <c r="Q28" i="5"/>
  <c r="Q29" i="5"/>
  <c r="Q30" i="5"/>
  <c r="Q31" i="5"/>
  <c r="Q32" i="5"/>
  <c r="Q33" i="5"/>
  <c r="Q34" i="5"/>
  <c r="Q35" i="5"/>
  <c r="Q36" i="5"/>
  <c r="Q37" i="5"/>
  <c r="Q38" i="5"/>
  <c r="Q39" i="5"/>
  <c r="Q40" i="5"/>
  <c r="Q41" i="5"/>
  <c r="Q4" i="5"/>
  <c r="P5" i="5"/>
  <c r="P6" i="5"/>
  <c r="P7" i="5"/>
  <c r="P8" i="5"/>
  <c r="P9" i="5"/>
  <c r="P10" i="5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27" i="5"/>
  <c r="P28" i="5"/>
  <c r="P29" i="5"/>
  <c r="P30" i="5"/>
  <c r="P31" i="5"/>
  <c r="P32" i="5"/>
  <c r="P33" i="5"/>
  <c r="P34" i="5"/>
  <c r="P35" i="5"/>
  <c r="P36" i="5"/>
  <c r="P37" i="5"/>
  <c r="P38" i="5"/>
  <c r="P39" i="5"/>
  <c r="P40" i="5"/>
  <c r="P41" i="5"/>
  <c r="P4" i="5"/>
  <c r="O5" i="5"/>
  <c r="O6" i="5"/>
  <c r="O7" i="5"/>
  <c r="O8" i="5"/>
  <c r="O9" i="5"/>
  <c r="O10" i="5"/>
  <c r="O11" i="5"/>
  <c r="O12" i="5"/>
  <c r="O13" i="5"/>
  <c r="O14" i="5"/>
  <c r="O15" i="5"/>
  <c r="O16" i="5"/>
  <c r="O17" i="5"/>
  <c r="O18" i="5"/>
  <c r="O19" i="5"/>
  <c r="O20" i="5"/>
  <c r="O21" i="5"/>
  <c r="O22" i="5"/>
  <c r="O23" i="5"/>
  <c r="O24" i="5"/>
  <c r="O25" i="5"/>
  <c r="O26" i="5"/>
  <c r="O27" i="5"/>
  <c r="O28" i="5"/>
  <c r="O29" i="5"/>
  <c r="O30" i="5"/>
  <c r="O31" i="5"/>
  <c r="O32" i="5"/>
  <c r="O33" i="5"/>
  <c r="O34" i="5"/>
  <c r="O35" i="5"/>
  <c r="O36" i="5"/>
  <c r="O37" i="5"/>
  <c r="O38" i="5"/>
  <c r="O39" i="5"/>
  <c r="O40" i="5"/>
  <c r="O41" i="5"/>
  <c r="O4" i="5"/>
  <c r="O42" i="5" l="1"/>
  <c r="P42" i="5"/>
  <c r="Q42" i="5"/>
</calcChain>
</file>

<file path=xl/sharedStrings.xml><?xml version="1.0" encoding="utf-8"?>
<sst xmlns="http://schemas.openxmlformats.org/spreadsheetml/2006/main" count="493" uniqueCount="109">
  <si>
    <t>HPE Synergy 12000 CTO Frame 10x Fan</t>
  </si>
  <si>
    <t>CZJ01702FL</t>
  </si>
  <si>
    <t>CZJ01702FM</t>
  </si>
  <si>
    <t>HPE SY 480 Gen10 CTO Cmpt Mdl</t>
  </si>
  <si>
    <t>CZJ0170GZ5</t>
  </si>
  <si>
    <t>CZJ0170GZ7</t>
  </si>
  <si>
    <t>CZJ0170GZ8</t>
  </si>
  <si>
    <t>CZJ0170GZ9</t>
  </si>
  <si>
    <t>CZJ0170GZ4</t>
  </si>
  <si>
    <t>CZJ0170GZ6</t>
  </si>
  <si>
    <t>CZJ0170F7X</t>
  </si>
  <si>
    <t>CZJ0170F7S</t>
  </si>
  <si>
    <t>CZJ0170F7T</t>
  </si>
  <si>
    <t>CZJ0170F7Y</t>
  </si>
  <si>
    <t>CZJ0170F7Z</t>
  </si>
  <si>
    <t>CZJ0170F80</t>
  </si>
  <si>
    <t>CZJ0170F7M</t>
  </si>
  <si>
    <t>CZJ0170F7N</t>
  </si>
  <si>
    <t>CZJ0170F7W</t>
  </si>
  <si>
    <t>CZJ0170F81</t>
  </si>
  <si>
    <t>CZJ0170F82</t>
  </si>
  <si>
    <t>CZJ0170F7P</t>
  </si>
  <si>
    <t>CZJ0170F7Q</t>
  </si>
  <si>
    <t>CZJ0170F7R</t>
  </si>
  <si>
    <t>CZJ0170F7V</t>
  </si>
  <si>
    <t>CZJ0170F83</t>
  </si>
  <si>
    <t>HPE StoreOnce 5660 Base System</t>
  </si>
  <si>
    <t>CZ224107SL</t>
  </si>
  <si>
    <t>CZ224107SM</t>
  </si>
  <si>
    <t>ID</t>
  </si>
  <si>
    <t xml:space="preserve">Ilosć miesiecy </t>
  </si>
  <si>
    <t>Typ wsparcia
[OEM/TPM]</t>
  </si>
  <si>
    <t>Data końca wsparcia</t>
  </si>
  <si>
    <t>Producent</t>
  </si>
  <si>
    <t>HPE</t>
  </si>
  <si>
    <t>Nr kontraktu
System Handle</t>
  </si>
  <si>
    <t>Model</t>
  </si>
  <si>
    <t>Numer seryjny</t>
  </si>
  <si>
    <t>Data początku wsparcia</t>
  </si>
  <si>
    <t>Poziom serwisu</t>
  </si>
  <si>
    <t>OEM</t>
  </si>
  <si>
    <t>PL-P247-505A</t>
  </si>
  <si>
    <t>PL-P247-505B</t>
  </si>
  <si>
    <t>PL-P247-505C</t>
  </si>
  <si>
    <t>PL-P247-505D</t>
  </si>
  <si>
    <t>PL-P247-505E</t>
  </si>
  <si>
    <t>PL-P247-505F</t>
  </si>
  <si>
    <t>PL-P247-505G</t>
  </si>
  <si>
    <t>PL-P247-505H</t>
  </si>
  <si>
    <t>PL-P247-505I</t>
  </si>
  <si>
    <t>PL-P247-505J</t>
  </si>
  <si>
    <t>PL-P247-505K</t>
  </si>
  <si>
    <t>PL-P247-505L</t>
  </si>
  <si>
    <t>PL-P247-505M</t>
  </si>
  <si>
    <t>PL-P247-505N</t>
  </si>
  <si>
    <t>PL-P247-505O</t>
  </si>
  <si>
    <t>PL-P247-505P</t>
  </si>
  <si>
    <t>PL-P247-505R</t>
  </si>
  <si>
    <t>PL-P247-505S</t>
  </si>
  <si>
    <t>PL-P247-505T</t>
  </si>
  <si>
    <t>PL-P247-505U</t>
  </si>
  <si>
    <t>PL-P247-505W</t>
  </si>
  <si>
    <t>PL-P247-505X</t>
  </si>
  <si>
    <t>PL-P247-505Y</t>
  </si>
  <si>
    <t>PL-P247-505Z</t>
  </si>
  <si>
    <t>PL-P247-556</t>
  </si>
  <si>
    <t>PL-P247-557</t>
  </si>
  <si>
    <t>ProLiant DL360 Gen10</t>
  </si>
  <si>
    <t>CZJ00308W4</t>
  </si>
  <si>
    <t>CZJ00308W9</t>
  </si>
  <si>
    <t>CZJ00308W6</t>
  </si>
  <si>
    <t>CZJ00308W5</t>
  </si>
  <si>
    <t>CZJ00308WB</t>
  </si>
  <si>
    <t>CZJ00308W7</t>
  </si>
  <si>
    <t>CZJ00308W2</t>
  </si>
  <si>
    <t>CZJ00308W3</t>
  </si>
  <si>
    <t>CZJ00308W1</t>
  </si>
  <si>
    <t>CZJ00308W8</t>
  </si>
  <si>
    <t>CZJ95101BK</t>
  </si>
  <si>
    <t>CZJ95101BH</t>
  </si>
  <si>
    <t xml:space="preserve"> </t>
  </si>
  <si>
    <t>HPE Tech Care Basic wDMR SVC</t>
  </si>
  <si>
    <t>HPE Tech Care Essential wDMR SVC</t>
  </si>
  <si>
    <t>PL-P247-504A</t>
  </si>
  <si>
    <t>PL-P247-504B</t>
  </si>
  <si>
    <t>PL-P247-504C</t>
  </si>
  <si>
    <t>PL-P247-504D</t>
  </si>
  <si>
    <t>PL-P247-504E</t>
  </si>
  <si>
    <t>PL-P247-504F</t>
  </si>
  <si>
    <t>PL-P247-504G</t>
  </si>
  <si>
    <t>PL-P247-504H</t>
  </si>
  <si>
    <t>PL-P247-504I</t>
  </si>
  <si>
    <t>PL-P247-504J</t>
  </si>
  <si>
    <t>PL-P247-503A</t>
  </si>
  <si>
    <t>PL-P247-503B</t>
  </si>
  <si>
    <t>Cena netto za 1 miesiąc w PLN</t>
  </si>
  <si>
    <t>Cena brutto za 1 miesiąc  w PLN</t>
  </si>
  <si>
    <t>Wartość całkowita netto za pełną ilość miesięcy w PLN</t>
  </si>
  <si>
    <t>Wartość całkowita brutto za pełną ilość miesięcy w PLN</t>
  </si>
  <si>
    <t>Wartość całkowita podatku [23% ]za pełną ilość miesięcy w PLN</t>
  </si>
  <si>
    <t>Cena Podatku VAT [23%] za 1 miesiąc w PLN</t>
  </si>
  <si>
    <r>
      <rPr>
        <b/>
        <sz val="14"/>
        <color rgb="FF00B050"/>
        <rFont val="Calibri"/>
        <family val="2"/>
        <charset val="238"/>
        <scheme val="minor"/>
      </rPr>
      <t>UWAGA:</t>
    </r>
    <r>
      <rPr>
        <sz val="14"/>
        <color theme="1"/>
        <rFont val="Calibri"/>
        <family val="2"/>
        <charset val="238"/>
        <scheme val="minor"/>
      </rPr>
      <t xml:space="preserve"> </t>
    </r>
    <r>
      <rPr>
        <sz val="12"/>
        <color theme="1"/>
        <rFont val="Calibri"/>
        <family val="2"/>
        <scheme val="minor"/>
      </rPr>
      <t xml:space="preserve">*Prosimy o wypełnienie komórek w kolumnach: </t>
    </r>
    <r>
      <rPr>
        <b/>
        <sz val="12"/>
        <color theme="1"/>
        <rFont val="Calibri"/>
        <family val="2"/>
        <scheme val="minor"/>
      </rPr>
      <t xml:space="preserve">M </t>
    </r>
    <r>
      <rPr>
        <sz val="12"/>
        <color theme="1"/>
        <rFont val="Calibri"/>
        <family val="2"/>
        <scheme val="minor"/>
      </rPr>
      <t xml:space="preserve">(Cena netto za 1 miesiąc w PLN), </t>
    </r>
    <r>
      <rPr>
        <b/>
        <sz val="12"/>
        <color theme="1"/>
        <rFont val="Calibri"/>
        <family val="2"/>
        <scheme val="minor"/>
      </rPr>
      <t xml:space="preserve">N </t>
    </r>
    <r>
      <rPr>
        <sz val="12"/>
        <color theme="1"/>
        <rFont val="Calibri"/>
        <family val="2"/>
        <scheme val="minor"/>
      </rPr>
      <t xml:space="preserve">(Cena Podatku VAT [23%] za 1 miesiąc w PLN), </t>
    </r>
    <r>
      <rPr>
        <b/>
        <sz val="12"/>
        <color theme="1"/>
        <rFont val="Calibri"/>
        <family val="2"/>
        <scheme val="minor"/>
      </rPr>
      <t xml:space="preserve">O </t>
    </r>
    <r>
      <rPr>
        <sz val="12"/>
        <color theme="1"/>
        <rFont val="Calibri"/>
        <family val="2"/>
        <scheme val="minor"/>
      </rPr>
      <t>(Cena brutto za 1 miesiąc  w PLN)</t>
    </r>
    <r>
      <rPr>
        <b/>
        <sz val="12"/>
        <color theme="1"/>
        <rFont val="Calibri"/>
        <family val="2"/>
        <scheme val="minor"/>
      </rPr>
      <t>,</t>
    </r>
    <r>
      <rPr>
        <sz val="12"/>
        <color theme="1"/>
        <rFont val="Calibri"/>
        <family val="2"/>
        <scheme val="minor"/>
      </rPr>
      <t xml:space="preserve"> dotyczących cen za Zakup wsparcia technicznego OEM dla infrastruktury serwerowej HPE za </t>
    </r>
    <r>
      <rPr>
        <b/>
        <sz val="14"/>
        <color rgb="FFFF0000"/>
        <rFont val="Calibri"/>
        <family val="2"/>
        <charset val="238"/>
        <scheme val="minor"/>
      </rPr>
      <t>1 miesiąc.</t>
    </r>
  </si>
  <si>
    <t>P19766-B21</t>
  </si>
  <si>
    <t>Miesiąc</t>
  </si>
  <si>
    <t>Łączna kwota netto</t>
  </si>
  <si>
    <t>Łączny VAT</t>
  </si>
  <si>
    <t>Łączna kwota brutto</t>
  </si>
  <si>
    <r>
      <rPr>
        <b/>
        <sz val="12"/>
        <color rgb="FF00B050"/>
        <rFont val="Calibri"/>
        <family val="2"/>
        <charset val="238"/>
        <scheme val="minor"/>
      </rPr>
      <t xml:space="preserve">UWAGA: </t>
    </r>
    <r>
      <rPr>
        <sz val="12"/>
        <color theme="1"/>
        <rFont val="Calibri"/>
        <family val="2"/>
        <charset val="238"/>
        <scheme val="minor"/>
      </rPr>
      <t xml:space="preserve">*Prosimy o wypełnienie komórek w kolumnach: </t>
    </r>
    <r>
      <rPr>
        <b/>
        <sz val="12"/>
        <color theme="1"/>
        <rFont val="Calibri"/>
        <family val="2"/>
        <charset val="238"/>
        <scheme val="minor"/>
      </rPr>
      <t>L</t>
    </r>
    <r>
      <rPr>
        <sz val="12"/>
        <color theme="1"/>
        <rFont val="Calibri"/>
        <family val="2"/>
        <charset val="238"/>
        <scheme val="minor"/>
      </rPr>
      <t xml:space="preserve"> (Cena całkowita netto za pełną ilość miesięcy w PLN), </t>
    </r>
    <r>
      <rPr>
        <b/>
        <sz val="12"/>
        <color theme="1"/>
        <rFont val="Calibri"/>
        <family val="2"/>
        <charset val="238"/>
        <scheme val="minor"/>
      </rPr>
      <t>M</t>
    </r>
    <r>
      <rPr>
        <sz val="12"/>
        <color theme="1"/>
        <rFont val="Calibri"/>
        <family val="2"/>
        <charset val="238"/>
        <scheme val="minor"/>
      </rPr>
      <t xml:space="preserve"> (Cena całkowita podatku VAT [23%] za pełną ilość miesięcy w PLN), </t>
    </r>
    <r>
      <rPr>
        <b/>
        <sz val="12"/>
        <color theme="1"/>
        <rFont val="Calibri"/>
        <family val="2"/>
        <charset val="238"/>
        <scheme val="minor"/>
      </rPr>
      <t>N</t>
    </r>
    <r>
      <rPr>
        <sz val="12"/>
        <color theme="1"/>
        <rFont val="Calibri"/>
        <family val="2"/>
        <charset val="238"/>
        <scheme val="minor"/>
      </rPr>
      <t xml:space="preserve"> (Cena całkowita brutto za pełną ilość miesięcy w PLN), dotyczących cen za Zakup przywrócenia wsparcia technicznego OEM (Back to Support) dla infrastruktury serwerowej HPE, </t>
    </r>
    <r>
      <rPr>
        <b/>
        <sz val="12"/>
        <color rgb="FFFF0000"/>
        <rFont val="Calibri"/>
        <family val="2"/>
        <charset val="238"/>
        <scheme val="minor"/>
      </rPr>
      <t xml:space="preserve">za pełny okres świadczenia usług BTS </t>
    </r>
    <r>
      <rPr>
        <sz val="12"/>
        <color theme="1"/>
        <rFont val="Calibri"/>
        <family val="2"/>
        <charset val="238"/>
        <scheme val="minor"/>
      </rPr>
      <t>wskazany w tabeli.</t>
    </r>
  </si>
  <si>
    <r>
      <rPr>
        <b/>
        <sz val="11"/>
        <color rgb="FF00B050"/>
        <rFont val="Calibri"/>
        <family val="2"/>
        <charset val="238"/>
        <scheme val="minor"/>
      </rPr>
      <t>UWAGA:</t>
    </r>
    <r>
      <rPr>
        <sz val="11"/>
        <color theme="1"/>
        <rFont val="Calibri"/>
        <family val="2"/>
        <charset val="238"/>
        <scheme val="minor"/>
      </rPr>
      <t xml:space="preserve"> *Prosimy o wypełnienie komórek w kolumnach: 
</t>
    </r>
    <r>
      <rPr>
        <b/>
        <sz val="11"/>
        <color theme="1"/>
        <rFont val="Calibri"/>
        <family val="2"/>
        <charset val="238"/>
        <scheme val="minor"/>
      </rPr>
      <t>C</t>
    </r>
    <r>
      <rPr>
        <sz val="11"/>
        <color theme="1"/>
        <rFont val="Calibri"/>
        <family val="2"/>
        <charset val="238"/>
        <scheme val="minor"/>
      </rPr>
      <t xml:space="preserve"> (Cena całkowita netto za pełną ilość miesięcy za wszystkie urządzenia w PLN), 
</t>
    </r>
    <r>
      <rPr>
        <b/>
        <sz val="11"/>
        <color theme="1"/>
        <rFont val="Calibri"/>
        <family val="2"/>
        <charset val="238"/>
        <scheme val="minor"/>
      </rPr>
      <t>D</t>
    </r>
    <r>
      <rPr>
        <sz val="11"/>
        <color theme="1"/>
        <rFont val="Calibri"/>
        <family val="2"/>
        <charset val="238"/>
        <scheme val="minor"/>
      </rPr>
      <t xml:space="preserve"> (Cena całkowita podatku VAT [23%] za pełną ilość miesięcy za wszystkie urządzenia w PLN), 
</t>
    </r>
    <r>
      <rPr>
        <b/>
        <sz val="11"/>
        <color theme="1"/>
        <rFont val="Calibri"/>
        <family val="2"/>
        <charset val="238"/>
        <scheme val="minor"/>
      </rPr>
      <t>E</t>
    </r>
    <r>
      <rPr>
        <sz val="11"/>
        <color theme="1"/>
        <rFont val="Calibri"/>
        <family val="2"/>
        <charset val="238"/>
        <scheme val="minor"/>
      </rPr>
      <t xml:space="preserve"> (Cena całkowita brutto za pełną ilość miesięcy za wszystkie urządzenia w PLN), 
jako </t>
    </r>
    <r>
      <rPr>
        <b/>
        <sz val="11"/>
        <color rgb="FFFF0000"/>
        <rFont val="Calibri"/>
        <family val="2"/>
        <charset val="238"/>
        <scheme val="minor"/>
      </rPr>
      <t>zbiorczego miesięcznego zestawienia kosztów świadczenia usług dla wszystkich urządzeń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rgb="FFFF0000"/>
        <rFont val="Calibri"/>
        <family val="2"/>
        <charset val="238"/>
        <scheme val="minor"/>
      </rPr>
      <t>objętych zamówieniem.</t>
    </r>
    <r>
      <rPr>
        <sz val="11"/>
        <color theme="1"/>
        <rFont val="Calibri"/>
        <family val="2"/>
        <charset val="238"/>
        <scheme val="minor"/>
      </rPr>
      <t xml:space="preserve"> 
Wartości wskazane dla miesiąca czerwca powinny obejmować łączne koszty usługi </t>
    </r>
    <r>
      <rPr>
        <i/>
        <sz val="11"/>
        <color theme="1"/>
        <rFont val="Calibri"/>
        <family val="2"/>
        <charset val="238"/>
        <scheme val="minor"/>
      </rPr>
      <t>Back to Support (BTS)</t>
    </r>
    <r>
      <rPr>
        <sz val="11"/>
        <color theme="1"/>
        <rFont val="Calibri"/>
        <family val="2"/>
        <charset val="238"/>
        <scheme val="minor"/>
      </rPr>
      <t xml:space="preserve"> oraz koszt bieżącego wsparcia technicznego za ten miesiąc.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</si>
</sst>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0"/>
      <name val="Arial Narrow"/>
      <family val="2"/>
    </font>
    <font>
      <sz val="8"/>
      <name val="Calibri"/>
      <family val="2"/>
      <charset val="238"/>
      <scheme val="minor"/>
    </font>
    <font>
      <sz val="1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rgb="FFC00000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b/>
      <sz val="14"/>
      <color rgb="FFFF0000"/>
      <name val="Calibri"/>
      <family val="2"/>
      <charset val="238"/>
      <scheme val="minor"/>
    </font>
    <font>
      <b/>
      <sz val="14"/>
      <color rgb="FF00B050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color rgb="FF00B050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b/>
      <sz val="11"/>
      <color rgb="FF00B05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5B9BD5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8">
    <xf numFmtId="0" fontId="0" fillId="0" borderId="0" xfId="0"/>
    <xf numFmtId="1" fontId="4" fillId="0" borderId="1" xfId="1" applyNumberFormat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6" fillId="0" borderId="0" xfId="0" applyFont="1"/>
    <xf numFmtId="16" fontId="6" fillId="0" borderId="0" xfId="0" applyNumberFormat="1" applyFont="1"/>
    <xf numFmtId="0" fontId="6" fillId="0" borderId="1" xfId="0" applyFont="1" applyBorder="1"/>
    <xf numFmtId="14" fontId="8" fillId="0" borderId="1" xfId="1" applyNumberFormat="1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10" fillId="0" borderId="0" xfId="0" applyFont="1"/>
    <xf numFmtId="0" fontId="15" fillId="0" borderId="0" xfId="0" applyFont="1" applyAlignment="1">
      <alignment wrapText="1"/>
    </xf>
    <xf numFmtId="0" fontId="4" fillId="0" borderId="2" xfId="1" applyFont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/>
    </xf>
    <xf numFmtId="14" fontId="17" fillId="0" borderId="1" xfId="0" applyNumberFormat="1" applyFont="1" applyBorder="1" applyAlignment="1">
      <alignment horizontal="center" vertical="center"/>
    </xf>
    <xf numFmtId="14" fontId="18" fillId="0" borderId="1" xfId="0" applyNumberFormat="1" applyFont="1" applyBorder="1" applyAlignment="1">
      <alignment horizontal="center" vertical="center"/>
    </xf>
    <xf numFmtId="1" fontId="4" fillId="0" borderId="2" xfId="1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left" wrapText="1"/>
    </xf>
    <xf numFmtId="0" fontId="15" fillId="0" borderId="4" xfId="0" applyFont="1" applyBorder="1" applyAlignment="1">
      <alignment wrapText="1"/>
    </xf>
    <xf numFmtId="0" fontId="8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7" fontId="7" fillId="0" borderId="1" xfId="0" applyNumberFormat="1" applyFont="1" applyBorder="1" applyAlignment="1">
      <alignment horizontal="center" vertical="center"/>
    </xf>
    <xf numFmtId="0" fontId="7" fillId="0" borderId="1" xfId="0" applyFont="1" applyBorder="1"/>
    <xf numFmtId="0" fontId="0" fillId="0" borderId="0" xfId="0" applyBorder="1" applyAlignment="1">
      <alignment horizontal="left" vertical="center" wrapText="1"/>
    </xf>
  </cellXfs>
  <cellStyles count="3">
    <cellStyle name="Normal 2" xfId="2" xr:uid="{87918A22-625C-42E8-A1F8-162989C32A0E}"/>
    <cellStyle name="Normal_AUSTRAC Report Ver 1.0" xfId="1" xr:uid="{E45E342D-FF94-45BE-AD07-66670CEA5BD5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3C335-068C-42A6-BC65-8E270CF9837B}">
  <dimension ref="B2:W42"/>
  <sheetViews>
    <sheetView zoomScale="95" zoomScaleNormal="95" workbookViewId="0">
      <selection activeCell="L3" sqref="L3"/>
    </sheetView>
  </sheetViews>
  <sheetFormatPr defaultColWidth="8.85546875" defaultRowHeight="15" x14ac:dyDescent="0.25"/>
  <cols>
    <col min="1" max="1" width="5.7109375" style="3" customWidth="1"/>
    <col min="2" max="2" width="3.140625" style="3" bestFit="1" customWidth="1"/>
    <col min="3" max="3" width="8" style="3" bestFit="1" customWidth="1"/>
    <col min="4" max="4" width="56.5703125" style="3" customWidth="1"/>
    <col min="5" max="5" width="12" style="3" bestFit="1" customWidth="1"/>
    <col min="6" max="6" width="10.7109375" style="3" customWidth="1"/>
    <col min="7" max="7" width="10.7109375" style="3" bestFit="1" customWidth="1"/>
    <col min="8" max="8" width="30.28515625" style="3" bestFit="1" customWidth="1"/>
    <col min="9" max="9" width="13.28515625" style="3" bestFit="1" customWidth="1"/>
    <col min="10" max="10" width="8.28515625" style="3" bestFit="1" customWidth="1"/>
    <col min="11" max="11" width="11.140625" style="3" bestFit="1" customWidth="1"/>
    <col min="12" max="12" width="17.140625" style="3" customWidth="1"/>
    <col min="13" max="13" width="14" style="3" customWidth="1"/>
    <col min="14" max="14" width="17.140625" style="3" customWidth="1"/>
    <col min="15" max="15" width="21.28515625" style="3" customWidth="1"/>
    <col min="16" max="16" width="18.7109375" style="3" customWidth="1"/>
    <col min="17" max="17" width="20.5703125" style="3" customWidth="1"/>
    <col min="18" max="18" width="19.140625" style="3" customWidth="1"/>
    <col min="19" max="22" width="8.85546875" style="3"/>
    <col min="23" max="23" width="1.5703125" style="3" bestFit="1" customWidth="1"/>
    <col min="24" max="16384" width="8.85546875" style="3"/>
  </cols>
  <sheetData>
    <row r="2" spans="2:23" ht="89.25" customHeight="1" x14ac:dyDescent="0.3">
      <c r="D2" s="12" t="s">
        <v>101</v>
      </c>
    </row>
    <row r="3" spans="2:23" ht="78.75" x14ac:dyDescent="0.25">
      <c r="B3" s="8" t="s">
        <v>29</v>
      </c>
      <c r="C3" s="8" t="s">
        <v>33</v>
      </c>
      <c r="D3" s="8" t="s">
        <v>36</v>
      </c>
      <c r="E3" s="8" t="s">
        <v>37</v>
      </c>
      <c r="F3" s="8" t="s">
        <v>38</v>
      </c>
      <c r="G3" s="8" t="s">
        <v>32</v>
      </c>
      <c r="H3" s="8" t="s">
        <v>39</v>
      </c>
      <c r="I3" s="8" t="s">
        <v>35</v>
      </c>
      <c r="J3" s="8" t="s">
        <v>30</v>
      </c>
      <c r="K3" s="8" t="s">
        <v>31</v>
      </c>
      <c r="L3" s="10" t="s">
        <v>95</v>
      </c>
      <c r="M3" s="10" t="s">
        <v>100</v>
      </c>
      <c r="N3" s="10" t="s">
        <v>96</v>
      </c>
      <c r="O3" s="10" t="s">
        <v>97</v>
      </c>
      <c r="P3" s="10" t="s">
        <v>99</v>
      </c>
      <c r="Q3" s="10" t="s">
        <v>98</v>
      </c>
      <c r="R3" s="4"/>
    </row>
    <row r="4" spans="2:23" x14ac:dyDescent="0.25">
      <c r="B4" s="9">
        <v>1</v>
      </c>
      <c r="C4" s="9" t="s">
        <v>34</v>
      </c>
      <c r="D4" s="2" t="s">
        <v>0</v>
      </c>
      <c r="E4" s="2" t="s">
        <v>1</v>
      </c>
      <c r="F4" s="6">
        <v>46174</v>
      </c>
      <c r="G4" s="6">
        <v>46691</v>
      </c>
      <c r="H4" s="1" t="s">
        <v>81</v>
      </c>
      <c r="I4" s="7" t="s">
        <v>41</v>
      </c>
      <c r="J4" s="1">
        <v>17</v>
      </c>
      <c r="K4" s="5" t="s">
        <v>40</v>
      </c>
      <c r="L4" s="5"/>
      <c r="M4" s="5"/>
      <c r="N4" s="5"/>
      <c r="O4" s="5">
        <f>L4*J4</f>
        <v>0</v>
      </c>
      <c r="P4" s="5">
        <f>M4*J4</f>
        <v>0</v>
      </c>
      <c r="Q4" s="5">
        <f>N4*J4</f>
        <v>0</v>
      </c>
    </row>
    <row r="5" spans="2:23" x14ac:dyDescent="0.25">
      <c r="B5" s="9">
        <v>2</v>
      </c>
      <c r="C5" s="9" t="s">
        <v>34</v>
      </c>
      <c r="D5" s="2" t="s">
        <v>0</v>
      </c>
      <c r="E5" s="2" t="s">
        <v>2</v>
      </c>
      <c r="F5" s="6">
        <v>46174</v>
      </c>
      <c r="G5" s="6">
        <v>46691</v>
      </c>
      <c r="H5" s="1" t="s">
        <v>81</v>
      </c>
      <c r="I5" s="7" t="s">
        <v>42</v>
      </c>
      <c r="J5" s="1">
        <v>17</v>
      </c>
      <c r="K5" s="5" t="s">
        <v>40</v>
      </c>
      <c r="L5" s="5"/>
      <c r="M5" s="5"/>
      <c r="N5" s="5"/>
      <c r="O5" s="5">
        <f t="shared" ref="O5:O41" si="0">L5*J5</f>
        <v>0</v>
      </c>
      <c r="P5" s="5">
        <f t="shared" ref="P5:P41" si="1">M5*J5</f>
        <v>0</v>
      </c>
      <c r="Q5" s="5">
        <f t="shared" ref="Q5:Q41" si="2">N5*J5</f>
        <v>0</v>
      </c>
    </row>
    <row r="6" spans="2:23" x14ac:dyDescent="0.25">
      <c r="B6" s="9">
        <v>3</v>
      </c>
      <c r="C6" s="9" t="s">
        <v>34</v>
      </c>
      <c r="D6" s="2" t="s">
        <v>3</v>
      </c>
      <c r="E6" s="2" t="s">
        <v>4</v>
      </c>
      <c r="F6" s="6">
        <v>46174</v>
      </c>
      <c r="G6" s="6">
        <v>46691</v>
      </c>
      <c r="H6" s="1" t="s">
        <v>81</v>
      </c>
      <c r="I6" s="7" t="s">
        <v>43</v>
      </c>
      <c r="J6" s="1">
        <v>17</v>
      </c>
      <c r="K6" s="5" t="s">
        <v>40</v>
      </c>
      <c r="L6" s="5"/>
      <c r="M6" s="5"/>
      <c r="N6" s="5"/>
      <c r="O6" s="5">
        <f t="shared" si="0"/>
        <v>0</v>
      </c>
      <c r="P6" s="5">
        <f t="shared" si="1"/>
        <v>0</v>
      </c>
      <c r="Q6" s="5">
        <f t="shared" si="2"/>
        <v>0</v>
      </c>
    </row>
    <row r="7" spans="2:23" x14ac:dyDescent="0.25">
      <c r="B7" s="9">
        <v>4</v>
      </c>
      <c r="C7" s="9" t="s">
        <v>34</v>
      </c>
      <c r="D7" s="2" t="s">
        <v>3</v>
      </c>
      <c r="E7" s="2" t="s">
        <v>5</v>
      </c>
      <c r="F7" s="6">
        <v>46174</v>
      </c>
      <c r="G7" s="6">
        <v>46691</v>
      </c>
      <c r="H7" s="1" t="s">
        <v>81</v>
      </c>
      <c r="I7" s="7" t="s">
        <v>44</v>
      </c>
      <c r="J7" s="1">
        <v>17</v>
      </c>
      <c r="K7" s="5" t="s">
        <v>40</v>
      </c>
      <c r="L7" s="5"/>
      <c r="M7" s="5"/>
      <c r="N7" s="5"/>
      <c r="O7" s="5">
        <f t="shared" si="0"/>
        <v>0</v>
      </c>
      <c r="P7" s="5">
        <f t="shared" si="1"/>
        <v>0</v>
      </c>
      <c r="Q7" s="5">
        <f t="shared" si="2"/>
        <v>0</v>
      </c>
    </row>
    <row r="8" spans="2:23" x14ac:dyDescent="0.25">
      <c r="B8" s="9">
        <v>5</v>
      </c>
      <c r="C8" s="9" t="s">
        <v>34</v>
      </c>
      <c r="D8" s="2" t="s">
        <v>3</v>
      </c>
      <c r="E8" s="2" t="s">
        <v>6</v>
      </c>
      <c r="F8" s="6">
        <v>46174</v>
      </c>
      <c r="G8" s="6">
        <v>46691</v>
      </c>
      <c r="H8" s="1" t="s">
        <v>81</v>
      </c>
      <c r="I8" s="7" t="s">
        <v>45</v>
      </c>
      <c r="J8" s="1">
        <v>17</v>
      </c>
      <c r="K8" s="5" t="s">
        <v>40</v>
      </c>
      <c r="L8" s="5"/>
      <c r="M8" s="5"/>
      <c r="N8" s="5"/>
      <c r="O8" s="5">
        <f t="shared" si="0"/>
        <v>0</v>
      </c>
      <c r="P8" s="5">
        <f t="shared" si="1"/>
        <v>0</v>
      </c>
      <c r="Q8" s="5">
        <f t="shared" si="2"/>
        <v>0</v>
      </c>
    </row>
    <row r="9" spans="2:23" x14ac:dyDescent="0.25">
      <c r="B9" s="9">
        <v>6</v>
      </c>
      <c r="C9" s="9" t="s">
        <v>34</v>
      </c>
      <c r="D9" s="2" t="s">
        <v>3</v>
      </c>
      <c r="E9" s="2" t="s">
        <v>7</v>
      </c>
      <c r="F9" s="6">
        <v>46174</v>
      </c>
      <c r="G9" s="6">
        <v>46691</v>
      </c>
      <c r="H9" s="1" t="s">
        <v>81</v>
      </c>
      <c r="I9" s="7" t="s">
        <v>46</v>
      </c>
      <c r="J9" s="1">
        <v>17</v>
      </c>
      <c r="K9" s="5" t="s">
        <v>40</v>
      </c>
      <c r="L9" s="5"/>
      <c r="M9" s="5"/>
      <c r="N9" s="5"/>
      <c r="O9" s="5">
        <f t="shared" si="0"/>
        <v>0</v>
      </c>
      <c r="P9" s="5">
        <f t="shared" si="1"/>
        <v>0</v>
      </c>
      <c r="Q9" s="5">
        <f t="shared" si="2"/>
        <v>0</v>
      </c>
    </row>
    <row r="10" spans="2:23" x14ac:dyDescent="0.25">
      <c r="B10" s="9">
        <v>7</v>
      </c>
      <c r="C10" s="9" t="s">
        <v>34</v>
      </c>
      <c r="D10" s="2" t="s">
        <v>3</v>
      </c>
      <c r="E10" s="2" t="s">
        <v>8</v>
      </c>
      <c r="F10" s="6">
        <v>46174</v>
      </c>
      <c r="G10" s="6">
        <v>46691</v>
      </c>
      <c r="H10" s="1" t="s">
        <v>81</v>
      </c>
      <c r="I10" s="7" t="s">
        <v>47</v>
      </c>
      <c r="J10" s="1">
        <v>17</v>
      </c>
      <c r="K10" s="5" t="s">
        <v>40</v>
      </c>
      <c r="L10" s="5"/>
      <c r="M10" s="5"/>
      <c r="N10" s="5"/>
      <c r="O10" s="5">
        <f t="shared" si="0"/>
        <v>0</v>
      </c>
      <c r="P10" s="5">
        <f t="shared" si="1"/>
        <v>0</v>
      </c>
      <c r="Q10" s="5">
        <f t="shared" si="2"/>
        <v>0</v>
      </c>
    </row>
    <row r="11" spans="2:23" x14ac:dyDescent="0.25">
      <c r="B11" s="9">
        <v>8</v>
      </c>
      <c r="C11" s="9" t="s">
        <v>34</v>
      </c>
      <c r="D11" s="2" t="s">
        <v>3</v>
      </c>
      <c r="E11" s="2" t="s">
        <v>9</v>
      </c>
      <c r="F11" s="6">
        <v>46174</v>
      </c>
      <c r="G11" s="6">
        <v>46691</v>
      </c>
      <c r="H11" s="1" t="s">
        <v>81</v>
      </c>
      <c r="I11" s="7" t="s">
        <v>48</v>
      </c>
      <c r="J11" s="1">
        <v>17</v>
      </c>
      <c r="K11" s="5" t="s">
        <v>40</v>
      </c>
      <c r="L11" s="5"/>
      <c r="M11" s="5"/>
      <c r="N11" s="5"/>
      <c r="O11" s="5">
        <f t="shared" si="0"/>
        <v>0</v>
      </c>
      <c r="P11" s="5">
        <f t="shared" si="1"/>
        <v>0</v>
      </c>
      <c r="Q11" s="5">
        <f t="shared" si="2"/>
        <v>0</v>
      </c>
    </row>
    <row r="12" spans="2:23" x14ac:dyDescent="0.25">
      <c r="B12" s="9">
        <v>9</v>
      </c>
      <c r="C12" s="9" t="s">
        <v>34</v>
      </c>
      <c r="D12" s="2" t="s">
        <v>3</v>
      </c>
      <c r="E12" s="2" t="s">
        <v>10</v>
      </c>
      <c r="F12" s="6">
        <v>46174</v>
      </c>
      <c r="G12" s="6">
        <v>46691</v>
      </c>
      <c r="H12" s="1" t="s">
        <v>81</v>
      </c>
      <c r="I12" s="7" t="s">
        <v>49</v>
      </c>
      <c r="J12" s="1">
        <v>17</v>
      </c>
      <c r="K12" s="5" t="s">
        <v>40</v>
      </c>
      <c r="L12" s="5"/>
      <c r="M12" s="5"/>
      <c r="N12" s="5"/>
      <c r="O12" s="5">
        <f t="shared" si="0"/>
        <v>0</v>
      </c>
      <c r="P12" s="5">
        <f t="shared" si="1"/>
        <v>0</v>
      </c>
      <c r="Q12" s="5">
        <f t="shared" si="2"/>
        <v>0</v>
      </c>
    </row>
    <row r="13" spans="2:23" x14ac:dyDescent="0.25">
      <c r="B13" s="9">
        <v>10</v>
      </c>
      <c r="C13" s="9" t="s">
        <v>34</v>
      </c>
      <c r="D13" s="2" t="s">
        <v>3</v>
      </c>
      <c r="E13" s="2" t="s">
        <v>11</v>
      </c>
      <c r="F13" s="6">
        <v>46174</v>
      </c>
      <c r="G13" s="6">
        <v>46691</v>
      </c>
      <c r="H13" s="1" t="s">
        <v>81</v>
      </c>
      <c r="I13" s="7" t="s">
        <v>50</v>
      </c>
      <c r="J13" s="1">
        <v>17</v>
      </c>
      <c r="K13" s="5" t="s">
        <v>40</v>
      </c>
      <c r="L13" s="5"/>
      <c r="M13" s="5"/>
      <c r="N13" s="5"/>
      <c r="O13" s="5">
        <f t="shared" si="0"/>
        <v>0</v>
      </c>
      <c r="P13" s="5">
        <f t="shared" si="1"/>
        <v>0</v>
      </c>
      <c r="Q13" s="5">
        <f t="shared" si="2"/>
        <v>0</v>
      </c>
    </row>
    <row r="14" spans="2:23" x14ac:dyDescent="0.25">
      <c r="B14" s="9">
        <v>11</v>
      </c>
      <c r="C14" s="9" t="s">
        <v>34</v>
      </c>
      <c r="D14" s="2" t="s">
        <v>3</v>
      </c>
      <c r="E14" s="2" t="s">
        <v>12</v>
      </c>
      <c r="F14" s="6">
        <v>46174</v>
      </c>
      <c r="G14" s="6">
        <v>46691</v>
      </c>
      <c r="H14" s="1" t="s">
        <v>81</v>
      </c>
      <c r="I14" s="7" t="s">
        <v>51</v>
      </c>
      <c r="J14" s="1">
        <v>17</v>
      </c>
      <c r="K14" s="5" t="s">
        <v>40</v>
      </c>
      <c r="L14" s="5"/>
      <c r="M14" s="5"/>
      <c r="N14" s="5"/>
      <c r="O14" s="5">
        <f t="shared" si="0"/>
        <v>0</v>
      </c>
      <c r="P14" s="5">
        <f t="shared" si="1"/>
        <v>0</v>
      </c>
      <c r="Q14" s="5">
        <f t="shared" si="2"/>
        <v>0</v>
      </c>
      <c r="W14" s="3" t="s">
        <v>80</v>
      </c>
    </row>
    <row r="15" spans="2:23" x14ac:dyDescent="0.25">
      <c r="B15" s="9">
        <v>12</v>
      </c>
      <c r="C15" s="9" t="s">
        <v>34</v>
      </c>
      <c r="D15" s="2" t="s">
        <v>3</v>
      </c>
      <c r="E15" s="2" t="s">
        <v>13</v>
      </c>
      <c r="F15" s="6">
        <v>46174</v>
      </c>
      <c r="G15" s="6">
        <v>46691</v>
      </c>
      <c r="H15" s="1" t="s">
        <v>81</v>
      </c>
      <c r="I15" s="7" t="s">
        <v>52</v>
      </c>
      <c r="J15" s="1">
        <v>17</v>
      </c>
      <c r="K15" s="5" t="s">
        <v>40</v>
      </c>
      <c r="L15" s="5"/>
      <c r="M15" s="5"/>
      <c r="N15" s="5"/>
      <c r="O15" s="5">
        <f t="shared" si="0"/>
        <v>0</v>
      </c>
      <c r="P15" s="5">
        <f t="shared" si="1"/>
        <v>0</v>
      </c>
      <c r="Q15" s="5">
        <f t="shared" si="2"/>
        <v>0</v>
      </c>
    </row>
    <row r="16" spans="2:23" x14ac:dyDescent="0.25">
      <c r="B16" s="9">
        <v>13</v>
      </c>
      <c r="C16" s="9" t="s">
        <v>34</v>
      </c>
      <c r="D16" s="2" t="s">
        <v>3</v>
      </c>
      <c r="E16" s="2" t="s">
        <v>14</v>
      </c>
      <c r="F16" s="6">
        <v>46174</v>
      </c>
      <c r="G16" s="6">
        <v>46691</v>
      </c>
      <c r="H16" s="1" t="s">
        <v>81</v>
      </c>
      <c r="I16" s="7" t="s">
        <v>53</v>
      </c>
      <c r="J16" s="1">
        <v>17</v>
      </c>
      <c r="K16" s="5" t="s">
        <v>40</v>
      </c>
      <c r="L16" s="5"/>
      <c r="M16" s="5"/>
      <c r="N16" s="5"/>
      <c r="O16" s="5">
        <f t="shared" si="0"/>
        <v>0</v>
      </c>
      <c r="P16" s="5">
        <f t="shared" si="1"/>
        <v>0</v>
      </c>
      <c r="Q16" s="5">
        <f t="shared" si="2"/>
        <v>0</v>
      </c>
    </row>
    <row r="17" spans="2:17" x14ac:dyDescent="0.25">
      <c r="B17" s="9">
        <v>14</v>
      </c>
      <c r="C17" s="9" t="s">
        <v>34</v>
      </c>
      <c r="D17" s="2" t="s">
        <v>3</v>
      </c>
      <c r="E17" s="2" t="s">
        <v>15</v>
      </c>
      <c r="F17" s="6">
        <v>46174</v>
      </c>
      <c r="G17" s="6">
        <v>46691</v>
      </c>
      <c r="H17" s="1" t="s">
        <v>81</v>
      </c>
      <c r="I17" s="7" t="s">
        <v>54</v>
      </c>
      <c r="J17" s="1">
        <v>17</v>
      </c>
      <c r="K17" s="5" t="s">
        <v>40</v>
      </c>
      <c r="L17" s="5"/>
      <c r="M17" s="5"/>
      <c r="N17" s="5"/>
      <c r="O17" s="5">
        <f t="shared" si="0"/>
        <v>0</v>
      </c>
      <c r="P17" s="5">
        <f t="shared" si="1"/>
        <v>0</v>
      </c>
      <c r="Q17" s="5">
        <f t="shared" si="2"/>
        <v>0</v>
      </c>
    </row>
    <row r="18" spans="2:17" x14ac:dyDescent="0.25">
      <c r="B18" s="9">
        <v>15</v>
      </c>
      <c r="C18" s="9" t="s">
        <v>34</v>
      </c>
      <c r="D18" s="2" t="s">
        <v>3</v>
      </c>
      <c r="E18" s="2" t="s">
        <v>16</v>
      </c>
      <c r="F18" s="6">
        <v>46174</v>
      </c>
      <c r="G18" s="6">
        <v>46691</v>
      </c>
      <c r="H18" s="1" t="s">
        <v>81</v>
      </c>
      <c r="I18" s="7" t="s">
        <v>55</v>
      </c>
      <c r="J18" s="1">
        <v>17</v>
      </c>
      <c r="K18" s="5" t="s">
        <v>40</v>
      </c>
      <c r="L18" s="5"/>
      <c r="M18" s="5"/>
      <c r="N18" s="5"/>
      <c r="O18" s="5">
        <f t="shared" si="0"/>
        <v>0</v>
      </c>
      <c r="P18" s="5">
        <f t="shared" si="1"/>
        <v>0</v>
      </c>
      <c r="Q18" s="5">
        <f t="shared" si="2"/>
        <v>0</v>
      </c>
    </row>
    <row r="19" spans="2:17" x14ac:dyDescent="0.25">
      <c r="B19" s="9">
        <v>16</v>
      </c>
      <c r="C19" s="9" t="s">
        <v>34</v>
      </c>
      <c r="D19" s="2" t="s">
        <v>3</v>
      </c>
      <c r="E19" s="2" t="s">
        <v>17</v>
      </c>
      <c r="F19" s="6">
        <v>46174</v>
      </c>
      <c r="G19" s="6">
        <v>46691</v>
      </c>
      <c r="H19" s="1" t="s">
        <v>81</v>
      </c>
      <c r="I19" s="7" t="s">
        <v>56</v>
      </c>
      <c r="J19" s="1">
        <v>17</v>
      </c>
      <c r="K19" s="5" t="s">
        <v>40</v>
      </c>
      <c r="L19" s="5"/>
      <c r="M19" s="5"/>
      <c r="N19" s="5"/>
      <c r="O19" s="5">
        <f t="shared" si="0"/>
        <v>0</v>
      </c>
      <c r="P19" s="5">
        <f t="shared" si="1"/>
        <v>0</v>
      </c>
      <c r="Q19" s="5">
        <f t="shared" si="2"/>
        <v>0</v>
      </c>
    </row>
    <row r="20" spans="2:17" x14ac:dyDescent="0.25">
      <c r="B20" s="9">
        <v>17</v>
      </c>
      <c r="C20" s="9" t="s">
        <v>34</v>
      </c>
      <c r="D20" s="2" t="s">
        <v>3</v>
      </c>
      <c r="E20" s="2" t="s">
        <v>18</v>
      </c>
      <c r="F20" s="6">
        <v>46174</v>
      </c>
      <c r="G20" s="6">
        <v>46691</v>
      </c>
      <c r="H20" s="1" t="s">
        <v>81</v>
      </c>
      <c r="I20" s="7" t="s">
        <v>57</v>
      </c>
      <c r="J20" s="1">
        <v>17</v>
      </c>
      <c r="K20" s="5" t="s">
        <v>40</v>
      </c>
      <c r="L20" s="5"/>
      <c r="M20" s="5"/>
      <c r="N20" s="5"/>
      <c r="O20" s="5">
        <f t="shared" si="0"/>
        <v>0</v>
      </c>
      <c r="P20" s="5">
        <f t="shared" si="1"/>
        <v>0</v>
      </c>
      <c r="Q20" s="5">
        <f t="shared" si="2"/>
        <v>0</v>
      </c>
    </row>
    <row r="21" spans="2:17" x14ac:dyDescent="0.25">
      <c r="B21" s="9">
        <v>18</v>
      </c>
      <c r="C21" s="9" t="s">
        <v>34</v>
      </c>
      <c r="D21" s="2" t="s">
        <v>3</v>
      </c>
      <c r="E21" s="2" t="s">
        <v>19</v>
      </c>
      <c r="F21" s="6">
        <v>46174</v>
      </c>
      <c r="G21" s="6">
        <v>46691</v>
      </c>
      <c r="H21" s="1" t="s">
        <v>81</v>
      </c>
      <c r="I21" s="7" t="s">
        <v>58</v>
      </c>
      <c r="J21" s="1">
        <v>17</v>
      </c>
      <c r="K21" s="5" t="s">
        <v>40</v>
      </c>
      <c r="L21" s="5"/>
      <c r="M21" s="5"/>
      <c r="N21" s="5"/>
      <c r="O21" s="5">
        <f t="shared" si="0"/>
        <v>0</v>
      </c>
      <c r="P21" s="5">
        <f t="shared" si="1"/>
        <v>0</v>
      </c>
      <c r="Q21" s="5">
        <f t="shared" si="2"/>
        <v>0</v>
      </c>
    </row>
    <row r="22" spans="2:17" x14ac:dyDescent="0.25">
      <c r="B22" s="9">
        <v>19</v>
      </c>
      <c r="C22" s="9" t="s">
        <v>34</v>
      </c>
      <c r="D22" s="2" t="s">
        <v>3</v>
      </c>
      <c r="E22" s="2" t="s">
        <v>20</v>
      </c>
      <c r="F22" s="6">
        <v>46174</v>
      </c>
      <c r="G22" s="6">
        <v>46691</v>
      </c>
      <c r="H22" s="1" t="s">
        <v>81</v>
      </c>
      <c r="I22" s="7" t="s">
        <v>59</v>
      </c>
      <c r="J22" s="1">
        <v>17</v>
      </c>
      <c r="K22" s="5" t="s">
        <v>40</v>
      </c>
      <c r="L22" s="5"/>
      <c r="M22" s="5"/>
      <c r="N22" s="5"/>
      <c r="O22" s="5">
        <f t="shared" si="0"/>
        <v>0</v>
      </c>
      <c r="P22" s="5">
        <f t="shared" si="1"/>
        <v>0</v>
      </c>
      <c r="Q22" s="5">
        <f t="shared" si="2"/>
        <v>0</v>
      </c>
    </row>
    <row r="23" spans="2:17" x14ac:dyDescent="0.25">
      <c r="B23" s="9">
        <v>20</v>
      </c>
      <c r="C23" s="9" t="s">
        <v>34</v>
      </c>
      <c r="D23" s="2" t="s">
        <v>3</v>
      </c>
      <c r="E23" s="2" t="s">
        <v>21</v>
      </c>
      <c r="F23" s="6">
        <v>46174</v>
      </c>
      <c r="G23" s="6">
        <v>46691</v>
      </c>
      <c r="H23" s="1" t="s">
        <v>81</v>
      </c>
      <c r="I23" s="7" t="s">
        <v>60</v>
      </c>
      <c r="J23" s="1">
        <v>17</v>
      </c>
      <c r="K23" s="5" t="s">
        <v>40</v>
      </c>
      <c r="L23" s="5"/>
      <c r="M23" s="5"/>
      <c r="N23" s="5"/>
      <c r="O23" s="5">
        <f t="shared" si="0"/>
        <v>0</v>
      </c>
      <c r="P23" s="5">
        <f t="shared" si="1"/>
        <v>0</v>
      </c>
      <c r="Q23" s="5">
        <f t="shared" si="2"/>
        <v>0</v>
      </c>
    </row>
    <row r="24" spans="2:17" x14ac:dyDescent="0.25">
      <c r="B24" s="9">
        <v>21</v>
      </c>
      <c r="C24" s="9" t="s">
        <v>34</v>
      </c>
      <c r="D24" s="2" t="s">
        <v>3</v>
      </c>
      <c r="E24" s="2" t="s">
        <v>22</v>
      </c>
      <c r="F24" s="6">
        <v>46174</v>
      </c>
      <c r="G24" s="6">
        <v>46691</v>
      </c>
      <c r="H24" s="1" t="s">
        <v>81</v>
      </c>
      <c r="I24" s="7" t="s">
        <v>61</v>
      </c>
      <c r="J24" s="1">
        <v>17</v>
      </c>
      <c r="K24" s="5" t="s">
        <v>40</v>
      </c>
      <c r="L24" s="5"/>
      <c r="M24" s="5"/>
      <c r="N24" s="5"/>
      <c r="O24" s="5">
        <f t="shared" si="0"/>
        <v>0</v>
      </c>
      <c r="P24" s="5">
        <f t="shared" si="1"/>
        <v>0</v>
      </c>
      <c r="Q24" s="5">
        <f t="shared" si="2"/>
        <v>0</v>
      </c>
    </row>
    <row r="25" spans="2:17" x14ac:dyDescent="0.25">
      <c r="B25" s="9">
        <v>22</v>
      </c>
      <c r="C25" s="9" t="s">
        <v>34</v>
      </c>
      <c r="D25" s="2" t="s">
        <v>3</v>
      </c>
      <c r="E25" s="2" t="s">
        <v>23</v>
      </c>
      <c r="F25" s="6">
        <v>46174</v>
      </c>
      <c r="G25" s="6">
        <v>46691</v>
      </c>
      <c r="H25" s="1" t="s">
        <v>81</v>
      </c>
      <c r="I25" s="7" t="s">
        <v>62</v>
      </c>
      <c r="J25" s="1">
        <v>17</v>
      </c>
      <c r="K25" s="5" t="s">
        <v>40</v>
      </c>
      <c r="L25" s="5"/>
      <c r="M25" s="5"/>
      <c r="N25" s="5"/>
      <c r="O25" s="5">
        <f t="shared" si="0"/>
        <v>0</v>
      </c>
      <c r="P25" s="5">
        <f t="shared" si="1"/>
        <v>0</v>
      </c>
      <c r="Q25" s="5">
        <f t="shared" si="2"/>
        <v>0</v>
      </c>
    </row>
    <row r="26" spans="2:17" x14ac:dyDescent="0.25">
      <c r="B26" s="9">
        <v>23</v>
      </c>
      <c r="C26" s="9" t="s">
        <v>34</v>
      </c>
      <c r="D26" s="2" t="s">
        <v>3</v>
      </c>
      <c r="E26" s="2" t="s">
        <v>24</v>
      </c>
      <c r="F26" s="6">
        <v>46174</v>
      </c>
      <c r="G26" s="6">
        <v>46691</v>
      </c>
      <c r="H26" s="1" t="s">
        <v>81</v>
      </c>
      <c r="I26" s="7" t="s">
        <v>63</v>
      </c>
      <c r="J26" s="1">
        <v>17</v>
      </c>
      <c r="K26" s="5" t="s">
        <v>40</v>
      </c>
      <c r="L26" s="5"/>
      <c r="M26" s="5"/>
      <c r="N26" s="5"/>
      <c r="O26" s="5">
        <f t="shared" si="0"/>
        <v>0</v>
      </c>
      <c r="P26" s="5">
        <f t="shared" si="1"/>
        <v>0</v>
      </c>
      <c r="Q26" s="5">
        <f t="shared" si="2"/>
        <v>0</v>
      </c>
    </row>
    <row r="27" spans="2:17" x14ac:dyDescent="0.25">
      <c r="B27" s="9">
        <v>24</v>
      </c>
      <c r="C27" s="9" t="s">
        <v>34</v>
      </c>
      <c r="D27" s="2" t="s">
        <v>3</v>
      </c>
      <c r="E27" s="2" t="s">
        <v>25</v>
      </c>
      <c r="F27" s="6">
        <v>46174</v>
      </c>
      <c r="G27" s="6">
        <v>46691</v>
      </c>
      <c r="H27" s="1" t="s">
        <v>81</v>
      </c>
      <c r="I27" s="7" t="s">
        <v>64</v>
      </c>
      <c r="J27" s="1">
        <v>17</v>
      </c>
      <c r="K27" s="5" t="s">
        <v>40</v>
      </c>
      <c r="L27" s="5"/>
      <c r="M27" s="5"/>
      <c r="N27" s="5"/>
      <c r="O27" s="5">
        <f t="shared" si="0"/>
        <v>0</v>
      </c>
      <c r="P27" s="5">
        <f t="shared" si="1"/>
        <v>0</v>
      </c>
      <c r="Q27" s="5">
        <f t="shared" si="2"/>
        <v>0</v>
      </c>
    </row>
    <row r="28" spans="2:17" x14ac:dyDescent="0.25">
      <c r="B28" s="9">
        <v>25</v>
      </c>
      <c r="C28" s="9" t="s">
        <v>34</v>
      </c>
      <c r="D28" s="2" t="s">
        <v>26</v>
      </c>
      <c r="E28" s="2" t="s">
        <v>27</v>
      </c>
      <c r="F28" s="6">
        <v>46174</v>
      </c>
      <c r="G28" s="6">
        <v>46691</v>
      </c>
      <c r="H28" s="1" t="s">
        <v>82</v>
      </c>
      <c r="I28" s="1" t="s">
        <v>65</v>
      </c>
      <c r="J28" s="1">
        <v>17</v>
      </c>
      <c r="K28" s="5" t="s">
        <v>40</v>
      </c>
      <c r="L28" s="5"/>
      <c r="M28" s="5"/>
      <c r="N28" s="5"/>
      <c r="O28" s="5">
        <f t="shared" si="0"/>
        <v>0</v>
      </c>
      <c r="P28" s="5">
        <f t="shared" si="1"/>
        <v>0</v>
      </c>
      <c r="Q28" s="5">
        <f t="shared" si="2"/>
        <v>0</v>
      </c>
    </row>
    <row r="29" spans="2:17" x14ac:dyDescent="0.25">
      <c r="B29" s="9">
        <v>26</v>
      </c>
      <c r="C29" s="9" t="s">
        <v>34</v>
      </c>
      <c r="D29" s="2" t="s">
        <v>26</v>
      </c>
      <c r="E29" s="2" t="s">
        <v>28</v>
      </c>
      <c r="F29" s="6">
        <v>46174</v>
      </c>
      <c r="G29" s="6">
        <v>46691</v>
      </c>
      <c r="H29" s="1" t="s">
        <v>82</v>
      </c>
      <c r="I29" s="1" t="s">
        <v>66</v>
      </c>
      <c r="J29" s="1">
        <v>17</v>
      </c>
      <c r="K29" s="5" t="s">
        <v>40</v>
      </c>
      <c r="L29" s="5"/>
      <c r="M29" s="5"/>
      <c r="N29" s="5"/>
      <c r="O29" s="5">
        <f t="shared" si="0"/>
        <v>0</v>
      </c>
      <c r="P29" s="5">
        <f t="shared" si="1"/>
        <v>0</v>
      </c>
      <c r="Q29" s="5">
        <f t="shared" si="2"/>
        <v>0</v>
      </c>
    </row>
    <row r="30" spans="2:17" x14ac:dyDescent="0.25">
      <c r="B30" s="9">
        <v>27</v>
      </c>
      <c r="C30" s="9" t="s">
        <v>34</v>
      </c>
      <c r="D30" s="2" t="s">
        <v>67</v>
      </c>
      <c r="E30" s="2" t="s">
        <v>68</v>
      </c>
      <c r="F30" s="6">
        <v>46174</v>
      </c>
      <c r="G30" s="6">
        <v>46691</v>
      </c>
      <c r="H30" s="1" t="s">
        <v>81</v>
      </c>
      <c r="I30" s="2" t="s">
        <v>83</v>
      </c>
      <c r="J30" s="1">
        <v>17</v>
      </c>
      <c r="K30" s="5" t="s">
        <v>40</v>
      </c>
      <c r="L30" s="5"/>
      <c r="M30" s="5"/>
      <c r="N30" s="5"/>
      <c r="O30" s="5">
        <f t="shared" si="0"/>
        <v>0</v>
      </c>
      <c r="P30" s="5">
        <f t="shared" si="1"/>
        <v>0</v>
      </c>
      <c r="Q30" s="5">
        <f t="shared" si="2"/>
        <v>0</v>
      </c>
    </row>
    <row r="31" spans="2:17" x14ac:dyDescent="0.25">
      <c r="B31" s="9">
        <v>28</v>
      </c>
      <c r="C31" s="9" t="s">
        <v>34</v>
      </c>
      <c r="D31" s="2" t="s">
        <v>67</v>
      </c>
      <c r="E31" s="2" t="s">
        <v>69</v>
      </c>
      <c r="F31" s="6">
        <v>46174</v>
      </c>
      <c r="G31" s="6">
        <v>46691</v>
      </c>
      <c r="H31" s="1" t="s">
        <v>81</v>
      </c>
      <c r="I31" s="2" t="s">
        <v>84</v>
      </c>
      <c r="J31" s="1">
        <v>17</v>
      </c>
      <c r="K31" s="5" t="s">
        <v>40</v>
      </c>
      <c r="L31" s="5"/>
      <c r="M31" s="5"/>
      <c r="N31" s="5"/>
      <c r="O31" s="5">
        <f t="shared" si="0"/>
        <v>0</v>
      </c>
      <c r="P31" s="5">
        <f t="shared" si="1"/>
        <v>0</v>
      </c>
      <c r="Q31" s="5">
        <f t="shared" si="2"/>
        <v>0</v>
      </c>
    </row>
    <row r="32" spans="2:17" x14ac:dyDescent="0.25">
      <c r="B32" s="9">
        <v>29</v>
      </c>
      <c r="C32" s="9" t="s">
        <v>34</v>
      </c>
      <c r="D32" s="2" t="s">
        <v>67</v>
      </c>
      <c r="E32" s="2" t="s">
        <v>70</v>
      </c>
      <c r="F32" s="6">
        <v>46174</v>
      </c>
      <c r="G32" s="6">
        <v>46691</v>
      </c>
      <c r="H32" s="1" t="s">
        <v>81</v>
      </c>
      <c r="I32" s="2" t="s">
        <v>85</v>
      </c>
      <c r="J32" s="1">
        <v>17</v>
      </c>
      <c r="K32" s="5" t="s">
        <v>40</v>
      </c>
      <c r="L32" s="5"/>
      <c r="M32" s="5"/>
      <c r="N32" s="5"/>
      <c r="O32" s="5">
        <f t="shared" si="0"/>
        <v>0</v>
      </c>
      <c r="P32" s="5">
        <f t="shared" si="1"/>
        <v>0</v>
      </c>
      <c r="Q32" s="5">
        <f t="shared" si="2"/>
        <v>0</v>
      </c>
    </row>
    <row r="33" spans="2:17" x14ac:dyDescent="0.25">
      <c r="B33" s="9">
        <v>30</v>
      </c>
      <c r="C33" s="9" t="s">
        <v>34</v>
      </c>
      <c r="D33" s="2" t="s">
        <v>67</v>
      </c>
      <c r="E33" s="2" t="s">
        <v>71</v>
      </c>
      <c r="F33" s="6">
        <v>46174</v>
      </c>
      <c r="G33" s="6">
        <v>46691</v>
      </c>
      <c r="H33" s="1" t="s">
        <v>81</v>
      </c>
      <c r="I33" s="2" t="s">
        <v>86</v>
      </c>
      <c r="J33" s="1">
        <v>17</v>
      </c>
      <c r="K33" s="5" t="s">
        <v>40</v>
      </c>
      <c r="L33" s="5"/>
      <c r="M33" s="5"/>
      <c r="N33" s="5"/>
      <c r="O33" s="5">
        <f t="shared" si="0"/>
        <v>0</v>
      </c>
      <c r="P33" s="5">
        <f t="shared" si="1"/>
        <v>0</v>
      </c>
      <c r="Q33" s="5">
        <f t="shared" si="2"/>
        <v>0</v>
      </c>
    </row>
    <row r="34" spans="2:17" x14ac:dyDescent="0.25">
      <c r="B34" s="9">
        <v>31</v>
      </c>
      <c r="C34" s="9" t="s">
        <v>34</v>
      </c>
      <c r="D34" s="2" t="s">
        <v>67</v>
      </c>
      <c r="E34" s="2" t="s">
        <v>72</v>
      </c>
      <c r="F34" s="6">
        <v>46174</v>
      </c>
      <c r="G34" s="6">
        <v>46691</v>
      </c>
      <c r="H34" s="1" t="s">
        <v>81</v>
      </c>
      <c r="I34" s="2" t="s">
        <v>87</v>
      </c>
      <c r="J34" s="1">
        <v>17</v>
      </c>
      <c r="K34" s="5" t="s">
        <v>40</v>
      </c>
      <c r="L34" s="5"/>
      <c r="M34" s="5"/>
      <c r="N34" s="5"/>
      <c r="O34" s="5">
        <f t="shared" si="0"/>
        <v>0</v>
      </c>
      <c r="P34" s="5">
        <f t="shared" si="1"/>
        <v>0</v>
      </c>
      <c r="Q34" s="5">
        <f t="shared" si="2"/>
        <v>0</v>
      </c>
    </row>
    <row r="35" spans="2:17" x14ac:dyDescent="0.25">
      <c r="B35" s="9">
        <v>32</v>
      </c>
      <c r="C35" s="9" t="s">
        <v>34</v>
      </c>
      <c r="D35" s="2" t="s">
        <v>67</v>
      </c>
      <c r="E35" s="2" t="s">
        <v>73</v>
      </c>
      <c r="F35" s="6">
        <v>46174</v>
      </c>
      <c r="G35" s="6">
        <v>46691</v>
      </c>
      <c r="H35" s="1" t="s">
        <v>81</v>
      </c>
      <c r="I35" s="2" t="s">
        <v>88</v>
      </c>
      <c r="J35" s="1">
        <v>17</v>
      </c>
      <c r="K35" s="5" t="s">
        <v>40</v>
      </c>
      <c r="L35" s="5"/>
      <c r="M35" s="5"/>
      <c r="N35" s="5"/>
      <c r="O35" s="5">
        <f t="shared" si="0"/>
        <v>0</v>
      </c>
      <c r="P35" s="5">
        <f t="shared" si="1"/>
        <v>0</v>
      </c>
      <c r="Q35" s="5">
        <f t="shared" si="2"/>
        <v>0</v>
      </c>
    </row>
    <row r="36" spans="2:17" x14ac:dyDescent="0.25">
      <c r="B36" s="9">
        <v>33</v>
      </c>
      <c r="C36" s="9" t="s">
        <v>34</v>
      </c>
      <c r="D36" s="2" t="s">
        <v>67</v>
      </c>
      <c r="E36" s="2" t="s">
        <v>74</v>
      </c>
      <c r="F36" s="6">
        <v>46174</v>
      </c>
      <c r="G36" s="6">
        <v>46691</v>
      </c>
      <c r="H36" s="1" t="s">
        <v>81</v>
      </c>
      <c r="I36" s="2" t="s">
        <v>89</v>
      </c>
      <c r="J36" s="1">
        <v>17</v>
      </c>
      <c r="K36" s="5" t="s">
        <v>40</v>
      </c>
      <c r="L36" s="5"/>
      <c r="M36" s="5"/>
      <c r="N36" s="5"/>
      <c r="O36" s="5">
        <f t="shared" si="0"/>
        <v>0</v>
      </c>
      <c r="P36" s="5">
        <f t="shared" si="1"/>
        <v>0</v>
      </c>
      <c r="Q36" s="5">
        <f t="shared" si="2"/>
        <v>0</v>
      </c>
    </row>
    <row r="37" spans="2:17" x14ac:dyDescent="0.25">
      <c r="B37" s="9">
        <v>34</v>
      </c>
      <c r="C37" s="9" t="s">
        <v>34</v>
      </c>
      <c r="D37" s="2" t="s">
        <v>67</v>
      </c>
      <c r="E37" s="2" t="s">
        <v>75</v>
      </c>
      <c r="F37" s="6">
        <v>46174</v>
      </c>
      <c r="G37" s="6">
        <v>46691</v>
      </c>
      <c r="H37" s="1" t="s">
        <v>81</v>
      </c>
      <c r="I37" s="2" t="s">
        <v>90</v>
      </c>
      <c r="J37" s="1">
        <v>17</v>
      </c>
      <c r="K37" s="5" t="s">
        <v>40</v>
      </c>
      <c r="L37" s="5"/>
      <c r="M37" s="5"/>
      <c r="N37" s="5"/>
      <c r="O37" s="5">
        <f t="shared" si="0"/>
        <v>0</v>
      </c>
      <c r="P37" s="5">
        <f t="shared" si="1"/>
        <v>0</v>
      </c>
      <c r="Q37" s="5">
        <f t="shared" si="2"/>
        <v>0</v>
      </c>
    </row>
    <row r="38" spans="2:17" x14ac:dyDescent="0.25">
      <c r="B38" s="9">
        <v>35</v>
      </c>
      <c r="C38" s="9" t="s">
        <v>34</v>
      </c>
      <c r="D38" s="2" t="s">
        <v>67</v>
      </c>
      <c r="E38" s="2" t="s">
        <v>76</v>
      </c>
      <c r="F38" s="6">
        <v>46174</v>
      </c>
      <c r="G38" s="6">
        <v>46691</v>
      </c>
      <c r="H38" s="1" t="s">
        <v>81</v>
      </c>
      <c r="I38" s="2" t="s">
        <v>91</v>
      </c>
      <c r="J38" s="1">
        <v>17</v>
      </c>
      <c r="K38" s="5" t="s">
        <v>40</v>
      </c>
      <c r="L38" s="5"/>
      <c r="M38" s="5"/>
      <c r="N38" s="5"/>
      <c r="O38" s="5">
        <f t="shared" si="0"/>
        <v>0</v>
      </c>
      <c r="P38" s="5">
        <f t="shared" si="1"/>
        <v>0</v>
      </c>
      <c r="Q38" s="5">
        <f t="shared" si="2"/>
        <v>0</v>
      </c>
    </row>
    <row r="39" spans="2:17" x14ac:dyDescent="0.25">
      <c r="B39" s="9">
        <v>36</v>
      </c>
      <c r="C39" s="9" t="s">
        <v>34</v>
      </c>
      <c r="D39" s="2" t="s">
        <v>67</v>
      </c>
      <c r="E39" s="2" t="s">
        <v>77</v>
      </c>
      <c r="F39" s="6">
        <v>46174</v>
      </c>
      <c r="G39" s="6">
        <v>46691</v>
      </c>
      <c r="H39" s="1" t="s">
        <v>81</v>
      </c>
      <c r="I39" s="2" t="s">
        <v>92</v>
      </c>
      <c r="J39" s="1">
        <v>17</v>
      </c>
      <c r="K39" s="5" t="s">
        <v>40</v>
      </c>
      <c r="L39" s="5"/>
      <c r="M39" s="5"/>
      <c r="N39" s="5"/>
      <c r="O39" s="5">
        <f t="shared" si="0"/>
        <v>0</v>
      </c>
      <c r="P39" s="5">
        <f t="shared" si="1"/>
        <v>0</v>
      </c>
      <c r="Q39" s="5">
        <f t="shared" si="2"/>
        <v>0</v>
      </c>
    </row>
    <row r="40" spans="2:17" x14ac:dyDescent="0.25">
      <c r="B40" s="9">
        <v>37</v>
      </c>
      <c r="C40" s="9" t="s">
        <v>34</v>
      </c>
      <c r="D40" s="2" t="s">
        <v>67</v>
      </c>
      <c r="E40" s="2" t="s">
        <v>78</v>
      </c>
      <c r="F40" s="6">
        <v>46174</v>
      </c>
      <c r="G40" s="6">
        <v>46691</v>
      </c>
      <c r="H40" s="1" t="s">
        <v>81</v>
      </c>
      <c r="I40" s="2" t="s">
        <v>93</v>
      </c>
      <c r="J40" s="1">
        <v>17</v>
      </c>
      <c r="K40" s="5" t="s">
        <v>40</v>
      </c>
      <c r="L40" s="5"/>
      <c r="M40" s="5"/>
      <c r="N40" s="5"/>
      <c r="O40" s="5">
        <f t="shared" si="0"/>
        <v>0</v>
      </c>
      <c r="P40" s="5">
        <f t="shared" si="1"/>
        <v>0</v>
      </c>
      <c r="Q40" s="5">
        <f t="shared" si="2"/>
        <v>0</v>
      </c>
    </row>
    <row r="41" spans="2:17" x14ac:dyDescent="0.25">
      <c r="B41" s="9">
        <v>38</v>
      </c>
      <c r="C41" s="9" t="s">
        <v>34</v>
      </c>
      <c r="D41" s="2" t="s">
        <v>67</v>
      </c>
      <c r="E41" s="2" t="s">
        <v>79</v>
      </c>
      <c r="F41" s="6">
        <v>46174</v>
      </c>
      <c r="G41" s="6">
        <v>46691</v>
      </c>
      <c r="H41" s="1" t="s">
        <v>81</v>
      </c>
      <c r="I41" s="2" t="s">
        <v>94</v>
      </c>
      <c r="J41" s="1">
        <v>17</v>
      </c>
      <c r="K41" s="5" t="s">
        <v>40</v>
      </c>
      <c r="L41" s="5"/>
      <c r="M41" s="5"/>
      <c r="N41" s="5"/>
      <c r="O41" s="5">
        <f t="shared" si="0"/>
        <v>0</v>
      </c>
      <c r="P41" s="5">
        <f t="shared" si="1"/>
        <v>0</v>
      </c>
      <c r="Q41" s="5">
        <f t="shared" si="2"/>
        <v>0</v>
      </c>
    </row>
    <row r="42" spans="2:17" ht="36.75" customHeight="1" x14ac:dyDescent="0.3">
      <c r="O42" s="11">
        <f>SUM(O4:O41)</f>
        <v>0</v>
      </c>
      <c r="P42" s="11">
        <f>SUM(P4:P41)</f>
        <v>0</v>
      </c>
      <c r="Q42" s="11">
        <f>SUM(Q4:Q41)</f>
        <v>0</v>
      </c>
    </row>
  </sheetData>
  <phoneticPr fontId="3" type="noConversion"/>
  <pageMargins left="0.7" right="0.7" top="0.75" bottom="0.75" header="0.3" footer="0.3"/>
  <pageSetup orientation="portrait" r:id="rId1"/>
  <headerFooter>
    <oddHeader>&amp;CDo użytku wewnętrznego w Spółce EK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2B7A2D-1B1E-427C-BE6F-CDE5574E7997}">
  <dimension ref="B2:N43"/>
  <sheetViews>
    <sheetView workbookViewId="0">
      <selection activeCell="D2" sqref="D2:E2"/>
    </sheetView>
  </sheetViews>
  <sheetFormatPr defaultRowHeight="15" x14ac:dyDescent="0.25"/>
  <cols>
    <col min="2" max="2" width="6" customWidth="1"/>
    <col min="3" max="3" width="11.140625" customWidth="1"/>
    <col min="4" max="4" width="43.5703125" customWidth="1"/>
    <col min="5" max="5" width="11.85546875" bestFit="1" customWidth="1"/>
    <col min="6" max="7" width="10.42578125" bestFit="1" customWidth="1"/>
    <col min="8" max="8" width="32.42578125" bestFit="1" customWidth="1"/>
    <col min="9" max="9" width="13.5703125" bestFit="1" customWidth="1"/>
    <col min="10" max="10" width="8.85546875" bestFit="1" customWidth="1"/>
    <col min="11" max="11" width="9" bestFit="1" customWidth="1"/>
    <col min="12" max="12" width="15.42578125" customWidth="1"/>
    <col min="13" max="13" width="14.5703125" customWidth="1"/>
    <col min="14" max="14" width="14.28515625" customWidth="1"/>
  </cols>
  <sheetData>
    <row r="2" spans="2:14" ht="129" customHeight="1" x14ac:dyDescent="0.25">
      <c r="C2" s="22"/>
      <c r="D2" s="21" t="s">
        <v>107</v>
      </c>
      <c r="E2" s="21"/>
    </row>
    <row r="3" spans="2:14" ht="114" customHeight="1" x14ac:dyDescent="0.25">
      <c r="B3" s="8" t="s">
        <v>29</v>
      </c>
      <c r="C3" s="8" t="s">
        <v>33</v>
      </c>
      <c r="D3" s="8" t="s">
        <v>36</v>
      </c>
      <c r="E3" s="8" t="s">
        <v>37</v>
      </c>
      <c r="F3" s="14" t="s">
        <v>38</v>
      </c>
      <c r="G3" s="14" t="s">
        <v>32</v>
      </c>
      <c r="H3" s="8" t="s">
        <v>39</v>
      </c>
      <c r="I3" s="14" t="s">
        <v>35</v>
      </c>
      <c r="J3" s="14" t="s">
        <v>30</v>
      </c>
      <c r="K3" s="8" t="s">
        <v>31</v>
      </c>
      <c r="L3" s="10" t="s">
        <v>97</v>
      </c>
      <c r="M3" s="10" t="s">
        <v>99</v>
      </c>
      <c r="N3" s="10" t="s">
        <v>98</v>
      </c>
    </row>
    <row r="4" spans="2:14" x14ac:dyDescent="0.25">
      <c r="B4" s="9">
        <v>1</v>
      </c>
      <c r="C4" s="9" t="s">
        <v>34</v>
      </c>
      <c r="D4" s="2" t="s">
        <v>0</v>
      </c>
      <c r="E4" s="13" t="s">
        <v>1</v>
      </c>
      <c r="F4" s="15">
        <v>45809</v>
      </c>
      <c r="G4" s="16">
        <v>46173</v>
      </c>
      <c r="H4" s="18" t="s">
        <v>81</v>
      </c>
      <c r="I4" s="19" t="s">
        <v>41</v>
      </c>
      <c r="J4" s="20">
        <v>12</v>
      </c>
      <c r="K4" s="5" t="s">
        <v>40</v>
      </c>
      <c r="L4" s="5">
        <v>0</v>
      </c>
      <c r="M4" s="5">
        <v>0</v>
      </c>
      <c r="N4" s="5">
        <v>0</v>
      </c>
    </row>
    <row r="5" spans="2:14" x14ac:dyDescent="0.25">
      <c r="B5" s="9">
        <v>2</v>
      </c>
      <c r="C5" s="9" t="s">
        <v>34</v>
      </c>
      <c r="D5" s="2" t="s">
        <v>0</v>
      </c>
      <c r="E5" s="13" t="s">
        <v>2</v>
      </c>
      <c r="F5" s="15">
        <v>45809</v>
      </c>
      <c r="G5" s="16">
        <v>46173</v>
      </c>
      <c r="H5" s="18" t="s">
        <v>81</v>
      </c>
      <c r="I5" s="19" t="s">
        <v>42</v>
      </c>
      <c r="J5" s="20">
        <v>12</v>
      </c>
      <c r="K5" s="5" t="s">
        <v>40</v>
      </c>
      <c r="L5" s="5">
        <v>0</v>
      </c>
      <c r="M5" s="5">
        <v>0</v>
      </c>
      <c r="N5" s="5">
        <v>0</v>
      </c>
    </row>
    <row r="6" spans="2:14" x14ac:dyDescent="0.25">
      <c r="B6" s="9">
        <v>3</v>
      </c>
      <c r="C6" s="9" t="s">
        <v>34</v>
      </c>
      <c r="D6" s="2" t="s">
        <v>3</v>
      </c>
      <c r="E6" s="13" t="s">
        <v>4</v>
      </c>
      <c r="F6" s="15">
        <v>45809</v>
      </c>
      <c r="G6" s="16">
        <v>46173</v>
      </c>
      <c r="H6" s="18" t="s">
        <v>81</v>
      </c>
      <c r="I6" s="19" t="s">
        <v>43</v>
      </c>
      <c r="J6" s="20">
        <v>12</v>
      </c>
      <c r="K6" s="5" t="s">
        <v>40</v>
      </c>
      <c r="L6" s="5">
        <v>0</v>
      </c>
      <c r="M6" s="5">
        <v>0</v>
      </c>
      <c r="N6" s="5">
        <v>0</v>
      </c>
    </row>
    <row r="7" spans="2:14" x14ac:dyDescent="0.25">
      <c r="B7" s="9">
        <v>4</v>
      </c>
      <c r="C7" s="9" t="s">
        <v>34</v>
      </c>
      <c r="D7" s="2" t="s">
        <v>3</v>
      </c>
      <c r="E7" s="13" t="s">
        <v>5</v>
      </c>
      <c r="F7" s="15">
        <v>45809</v>
      </c>
      <c r="G7" s="16">
        <v>46173</v>
      </c>
      <c r="H7" s="18" t="s">
        <v>81</v>
      </c>
      <c r="I7" s="19" t="s">
        <v>44</v>
      </c>
      <c r="J7" s="20">
        <v>12</v>
      </c>
      <c r="K7" s="5" t="s">
        <v>40</v>
      </c>
      <c r="L7" s="5">
        <v>0</v>
      </c>
      <c r="M7" s="5">
        <v>0</v>
      </c>
      <c r="N7" s="5">
        <v>0</v>
      </c>
    </row>
    <row r="8" spans="2:14" x14ac:dyDescent="0.25">
      <c r="B8" s="9">
        <v>5</v>
      </c>
      <c r="C8" s="9" t="s">
        <v>34</v>
      </c>
      <c r="D8" s="2" t="s">
        <v>3</v>
      </c>
      <c r="E8" s="13" t="s">
        <v>6</v>
      </c>
      <c r="F8" s="15">
        <v>45809</v>
      </c>
      <c r="G8" s="16">
        <v>46173</v>
      </c>
      <c r="H8" s="18" t="s">
        <v>81</v>
      </c>
      <c r="I8" s="19" t="s">
        <v>45</v>
      </c>
      <c r="J8" s="20">
        <v>12</v>
      </c>
      <c r="K8" s="5" t="s">
        <v>40</v>
      </c>
      <c r="L8" s="5">
        <v>0</v>
      </c>
      <c r="M8" s="5">
        <v>0</v>
      </c>
      <c r="N8" s="5">
        <v>0</v>
      </c>
    </row>
    <row r="9" spans="2:14" x14ac:dyDescent="0.25">
      <c r="B9" s="9">
        <v>6</v>
      </c>
      <c r="C9" s="9" t="s">
        <v>34</v>
      </c>
      <c r="D9" s="2" t="s">
        <v>3</v>
      </c>
      <c r="E9" s="13" t="s">
        <v>7</v>
      </c>
      <c r="F9" s="15">
        <v>45809</v>
      </c>
      <c r="G9" s="16">
        <v>46173</v>
      </c>
      <c r="H9" s="18" t="s">
        <v>81</v>
      </c>
      <c r="I9" s="19" t="s">
        <v>46</v>
      </c>
      <c r="J9" s="20">
        <v>12</v>
      </c>
      <c r="K9" s="5" t="s">
        <v>40</v>
      </c>
      <c r="L9" s="5">
        <v>0</v>
      </c>
      <c r="M9" s="5">
        <v>0</v>
      </c>
      <c r="N9" s="5">
        <v>0</v>
      </c>
    </row>
    <row r="10" spans="2:14" x14ac:dyDescent="0.25">
      <c r="B10" s="9">
        <v>7</v>
      </c>
      <c r="C10" s="9" t="s">
        <v>34</v>
      </c>
      <c r="D10" s="2" t="s">
        <v>3</v>
      </c>
      <c r="E10" s="13" t="s">
        <v>8</v>
      </c>
      <c r="F10" s="15">
        <v>45809</v>
      </c>
      <c r="G10" s="16">
        <v>46173</v>
      </c>
      <c r="H10" s="18" t="s">
        <v>81</v>
      </c>
      <c r="I10" s="19" t="s">
        <v>47</v>
      </c>
      <c r="J10" s="20">
        <v>12</v>
      </c>
      <c r="K10" s="5" t="s">
        <v>40</v>
      </c>
      <c r="L10" s="5">
        <v>0</v>
      </c>
      <c r="M10" s="5">
        <v>0</v>
      </c>
      <c r="N10" s="5">
        <v>0</v>
      </c>
    </row>
    <row r="11" spans="2:14" x14ac:dyDescent="0.25">
      <c r="B11" s="9">
        <v>8</v>
      </c>
      <c r="C11" s="9" t="s">
        <v>34</v>
      </c>
      <c r="D11" s="2" t="s">
        <v>3</v>
      </c>
      <c r="E11" s="13" t="s">
        <v>9</v>
      </c>
      <c r="F11" s="15">
        <v>45809</v>
      </c>
      <c r="G11" s="16">
        <v>46173</v>
      </c>
      <c r="H11" s="18" t="s">
        <v>81</v>
      </c>
      <c r="I11" s="19" t="s">
        <v>48</v>
      </c>
      <c r="J11" s="20">
        <v>12</v>
      </c>
      <c r="K11" s="5" t="s">
        <v>40</v>
      </c>
      <c r="L11" s="5">
        <v>0</v>
      </c>
      <c r="M11" s="5">
        <v>0</v>
      </c>
      <c r="N11" s="5">
        <v>0</v>
      </c>
    </row>
    <row r="12" spans="2:14" x14ac:dyDescent="0.25">
      <c r="B12" s="9">
        <v>9</v>
      </c>
      <c r="C12" s="9" t="s">
        <v>34</v>
      </c>
      <c r="D12" s="2" t="s">
        <v>3</v>
      </c>
      <c r="E12" s="13" t="s">
        <v>10</v>
      </c>
      <c r="F12" s="15">
        <v>45809</v>
      </c>
      <c r="G12" s="16">
        <v>46173</v>
      </c>
      <c r="H12" s="18" t="s">
        <v>81</v>
      </c>
      <c r="I12" s="19" t="s">
        <v>49</v>
      </c>
      <c r="J12" s="20">
        <v>12</v>
      </c>
      <c r="K12" s="5" t="s">
        <v>40</v>
      </c>
      <c r="L12" s="5">
        <v>0</v>
      </c>
      <c r="M12" s="5">
        <v>0</v>
      </c>
      <c r="N12" s="5">
        <v>0</v>
      </c>
    </row>
    <row r="13" spans="2:14" x14ac:dyDescent="0.25">
      <c r="B13" s="9">
        <v>10</v>
      </c>
      <c r="C13" s="9" t="s">
        <v>34</v>
      </c>
      <c r="D13" s="2" t="s">
        <v>3</v>
      </c>
      <c r="E13" s="13" t="s">
        <v>11</v>
      </c>
      <c r="F13" s="15">
        <v>45809</v>
      </c>
      <c r="G13" s="16">
        <v>46173</v>
      </c>
      <c r="H13" s="18" t="s">
        <v>81</v>
      </c>
      <c r="I13" s="19" t="s">
        <v>50</v>
      </c>
      <c r="J13" s="20">
        <v>12</v>
      </c>
      <c r="K13" s="5" t="s">
        <v>40</v>
      </c>
      <c r="L13" s="5">
        <v>0</v>
      </c>
      <c r="M13" s="5">
        <v>0</v>
      </c>
      <c r="N13" s="5">
        <v>0</v>
      </c>
    </row>
    <row r="14" spans="2:14" x14ac:dyDescent="0.25">
      <c r="B14" s="9">
        <v>11</v>
      </c>
      <c r="C14" s="9" t="s">
        <v>34</v>
      </c>
      <c r="D14" s="2" t="s">
        <v>3</v>
      </c>
      <c r="E14" s="13" t="s">
        <v>12</v>
      </c>
      <c r="F14" s="15">
        <v>45809</v>
      </c>
      <c r="G14" s="16">
        <v>46173</v>
      </c>
      <c r="H14" s="18" t="s">
        <v>81</v>
      </c>
      <c r="I14" s="19" t="s">
        <v>51</v>
      </c>
      <c r="J14" s="20">
        <v>12</v>
      </c>
      <c r="K14" s="5" t="s">
        <v>40</v>
      </c>
      <c r="L14" s="5">
        <v>0</v>
      </c>
      <c r="M14" s="5">
        <v>0</v>
      </c>
      <c r="N14" s="5">
        <v>0</v>
      </c>
    </row>
    <row r="15" spans="2:14" x14ac:dyDescent="0.25">
      <c r="B15" s="9">
        <v>12</v>
      </c>
      <c r="C15" s="9" t="s">
        <v>34</v>
      </c>
      <c r="D15" s="2" t="s">
        <v>3</v>
      </c>
      <c r="E15" s="13" t="s">
        <v>13</v>
      </c>
      <c r="F15" s="15">
        <v>45809</v>
      </c>
      <c r="G15" s="16">
        <v>46173</v>
      </c>
      <c r="H15" s="18" t="s">
        <v>81</v>
      </c>
      <c r="I15" s="19" t="s">
        <v>52</v>
      </c>
      <c r="J15" s="20">
        <v>12</v>
      </c>
      <c r="K15" s="5" t="s">
        <v>40</v>
      </c>
      <c r="L15" s="5">
        <v>0</v>
      </c>
      <c r="M15" s="5">
        <v>0</v>
      </c>
      <c r="N15" s="5">
        <v>0</v>
      </c>
    </row>
    <row r="16" spans="2:14" x14ac:dyDescent="0.25">
      <c r="B16" s="9">
        <v>13</v>
      </c>
      <c r="C16" s="9" t="s">
        <v>34</v>
      </c>
      <c r="D16" s="2" t="s">
        <v>3</v>
      </c>
      <c r="E16" s="13" t="s">
        <v>14</v>
      </c>
      <c r="F16" s="15">
        <v>45809</v>
      </c>
      <c r="G16" s="16">
        <v>46173</v>
      </c>
      <c r="H16" s="18" t="s">
        <v>81</v>
      </c>
      <c r="I16" s="19" t="s">
        <v>53</v>
      </c>
      <c r="J16" s="20">
        <v>12</v>
      </c>
      <c r="K16" s="5" t="s">
        <v>40</v>
      </c>
      <c r="L16" s="5">
        <v>0</v>
      </c>
      <c r="M16" s="5">
        <v>0</v>
      </c>
      <c r="N16" s="5">
        <v>0</v>
      </c>
    </row>
    <row r="17" spans="2:14" x14ac:dyDescent="0.25">
      <c r="B17" s="9">
        <v>14</v>
      </c>
      <c r="C17" s="9" t="s">
        <v>34</v>
      </c>
      <c r="D17" s="2" t="s">
        <v>3</v>
      </c>
      <c r="E17" s="13" t="s">
        <v>15</v>
      </c>
      <c r="F17" s="15">
        <v>45809</v>
      </c>
      <c r="G17" s="16">
        <v>46173</v>
      </c>
      <c r="H17" s="18" t="s">
        <v>81</v>
      </c>
      <c r="I17" s="19" t="s">
        <v>54</v>
      </c>
      <c r="J17" s="20">
        <v>12</v>
      </c>
      <c r="K17" s="5" t="s">
        <v>40</v>
      </c>
      <c r="L17" s="5">
        <v>0</v>
      </c>
      <c r="M17" s="5">
        <v>0</v>
      </c>
      <c r="N17" s="5">
        <v>0</v>
      </c>
    </row>
    <row r="18" spans="2:14" x14ac:dyDescent="0.25">
      <c r="B18" s="9">
        <v>15</v>
      </c>
      <c r="C18" s="9" t="s">
        <v>34</v>
      </c>
      <c r="D18" s="2" t="s">
        <v>3</v>
      </c>
      <c r="E18" s="13" t="s">
        <v>16</v>
      </c>
      <c r="F18" s="15">
        <v>45809</v>
      </c>
      <c r="G18" s="16">
        <v>46173</v>
      </c>
      <c r="H18" s="18" t="s">
        <v>81</v>
      </c>
      <c r="I18" s="19" t="s">
        <v>55</v>
      </c>
      <c r="J18" s="20">
        <v>12</v>
      </c>
      <c r="K18" s="5" t="s">
        <v>40</v>
      </c>
      <c r="L18" s="5">
        <v>0</v>
      </c>
      <c r="M18" s="5">
        <v>0</v>
      </c>
      <c r="N18" s="5">
        <v>0</v>
      </c>
    </row>
    <row r="19" spans="2:14" x14ac:dyDescent="0.25">
      <c r="B19" s="9">
        <v>16</v>
      </c>
      <c r="C19" s="9" t="s">
        <v>34</v>
      </c>
      <c r="D19" s="2" t="s">
        <v>3</v>
      </c>
      <c r="E19" s="13" t="s">
        <v>17</v>
      </c>
      <c r="F19" s="15">
        <v>45809</v>
      </c>
      <c r="G19" s="16">
        <v>46173</v>
      </c>
      <c r="H19" s="18" t="s">
        <v>81</v>
      </c>
      <c r="I19" s="19" t="s">
        <v>56</v>
      </c>
      <c r="J19" s="20">
        <v>12</v>
      </c>
      <c r="K19" s="5" t="s">
        <v>40</v>
      </c>
      <c r="L19" s="5">
        <v>0</v>
      </c>
      <c r="M19" s="5">
        <v>0</v>
      </c>
      <c r="N19" s="5">
        <v>0</v>
      </c>
    </row>
    <row r="20" spans="2:14" x14ac:dyDescent="0.25">
      <c r="B20" s="9">
        <v>17</v>
      </c>
      <c r="C20" s="9" t="s">
        <v>34</v>
      </c>
      <c r="D20" s="2" t="s">
        <v>3</v>
      </c>
      <c r="E20" s="13" t="s">
        <v>18</v>
      </c>
      <c r="F20" s="15">
        <v>45809</v>
      </c>
      <c r="G20" s="16">
        <v>46173</v>
      </c>
      <c r="H20" s="18" t="s">
        <v>81</v>
      </c>
      <c r="I20" s="19" t="s">
        <v>57</v>
      </c>
      <c r="J20" s="20">
        <v>12</v>
      </c>
      <c r="K20" s="5" t="s">
        <v>40</v>
      </c>
      <c r="L20" s="5">
        <v>0</v>
      </c>
      <c r="M20" s="5">
        <v>0</v>
      </c>
      <c r="N20" s="5">
        <v>0</v>
      </c>
    </row>
    <row r="21" spans="2:14" x14ac:dyDescent="0.25">
      <c r="B21" s="9">
        <v>18</v>
      </c>
      <c r="C21" s="9" t="s">
        <v>34</v>
      </c>
      <c r="D21" s="2" t="s">
        <v>3</v>
      </c>
      <c r="E21" s="13" t="s">
        <v>19</v>
      </c>
      <c r="F21" s="15">
        <v>45809</v>
      </c>
      <c r="G21" s="16">
        <v>46173</v>
      </c>
      <c r="H21" s="18" t="s">
        <v>81</v>
      </c>
      <c r="I21" s="19" t="s">
        <v>58</v>
      </c>
      <c r="J21" s="20">
        <v>12</v>
      </c>
      <c r="K21" s="5" t="s">
        <v>40</v>
      </c>
      <c r="L21" s="5">
        <v>0</v>
      </c>
      <c r="M21" s="5">
        <v>0</v>
      </c>
      <c r="N21" s="5">
        <v>0</v>
      </c>
    </row>
    <row r="22" spans="2:14" x14ac:dyDescent="0.25">
      <c r="B22" s="9">
        <v>19</v>
      </c>
      <c r="C22" s="9" t="s">
        <v>34</v>
      </c>
      <c r="D22" s="2" t="s">
        <v>3</v>
      </c>
      <c r="E22" s="13" t="s">
        <v>20</v>
      </c>
      <c r="F22" s="15">
        <v>45809</v>
      </c>
      <c r="G22" s="16">
        <v>46173</v>
      </c>
      <c r="H22" s="18" t="s">
        <v>81</v>
      </c>
      <c r="I22" s="19" t="s">
        <v>59</v>
      </c>
      <c r="J22" s="20">
        <v>12</v>
      </c>
      <c r="K22" s="5" t="s">
        <v>40</v>
      </c>
      <c r="L22" s="5">
        <v>0</v>
      </c>
      <c r="M22" s="5">
        <v>0</v>
      </c>
      <c r="N22" s="5">
        <v>0</v>
      </c>
    </row>
    <row r="23" spans="2:14" x14ac:dyDescent="0.25">
      <c r="B23" s="9">
        <v>20</v>
      </c>
      <c r="C23" s="9" t="s">
        <v>34</v>
      </c>
      <c r="D23" s="2" t="s">
        <v>3</v>
      </c>
      <c r="E23" s="13" t="s">
        <v>21</v>
      </c>
      <c r="F23" s="15">
        <v>45809</v>
      </c>
      <c r="G23" s="16">
        <v>46173</v>
      </c>
      <c r="H23" s="18" t="s">
        <v>81</v>
      </c>
      <c r="I23" s="19" t="s">
        <v>60</v>
      </c>
      <c r="J23" s="20">
        <v>12</v>
      </c>
      <c r="K23" s="5" t="s">
        <v>40</v>
      </c>
      <c r="L23" s="5">
        <v>0</v>
      </c>
      <c r="M23" s="5">
        <v>0</v>
      </c>
      <c r="N23" s="5">
        <v>0</v>
      </c>
    </row>
    <row r="24" spans="2:14" x14ac:dyDescent="0.25">
      <c r="B24" s="9">
        <v>21</v>
      </c>
      <c r="C24" s="9" t="s">
        <v>34</v>
      </c>
      <c r="D24" s="2" t="s">
        <v>3</v>
      </c>
      <c r="E24" s="13" t="s">
        <v>22</v>
      </c>
      <c r="F24" s="15">
        <v>45809</v>
      </c>
      <c r="G24" s="16">
        <v>46173</v>
      </c>
      <c r="H24" s="18" t="s">
        <v>81</v>
      </c>
      <c r="I24" s="19" t="s">
        <v>61</v>
      </c>
      <c r="J24" s="20">
        <v>12</v>
      </c>
      <c r="K24" s="5" t="s">
        <v>40</v>
      </c>
      <c r="L24" s="5">
        <v>0</v>
      </c>
      <c r="M24" s="5">
        <v>0</v>
      </c>
      <c r="N24" s="5">
        <v>0</v>
      </c>
    </row>
    <row r="25" spans="2:14" x14ac:dyDescent="0.25">
      <c r="B25" s="9">
        <v>22</v>
      </c>
      <c r="C25" s="9" t="s">
        <v>34</v>
      </c>
      <c r="D25" s="2" t="s">
        <v>3</v>
      </c>
      <c r="E25" s="13" t="s">
        <v>23</v>
      </c>
      <c r="F25" s="15">
        <v>45809</v>
      </c>
      <c r="G25" s="16">
        <v>46173</v>
      </c>
      <c r="H25" s="18" t="s">
        <v>81</v>
      </c>
      <c r="I25" s="19" t="s">
        <v>62</v>
      </c>
      <c r="J25" s="20">
        <v>12</v>
      </c>
      <c r="K25" s="5" t="s">
        <v>40</v>
      </c>
      <c r="L25" s="5">
        <v>0</v>
      </c>
      <c r="M25" s="5">
        <v>0</v>
      </c>
      <c r="N25" s="5">
        <v>0</v>
      </c>
    </row>
    <row r="26" spans="2:14" x14ac:dyDescent="0.25">
      <c r="B26" s="9">
        <v>23</v>
      </c>
      <c r="C26" s="9" t="s">
        <v>34</v>
      </c>
      <c r="D26" s="2" t="s">
        <v>3</v>
      </c>
      <c r="E26" s="13" t="s">
        <v>24</v>
      </c>
      <c r="F26" s="15">
        <v>45809</v>
      </c>
      <c r="G26" s="16">
        <v>46173</v>
      </c>
      <c r="H26" s="18" t="s">
        <v>81</v>
      </c>
      <c r="I26" s="19" t="s">
        <v>63</v>
      </c>
      <c r="J26" s="20">
        <v>12</v>
      </c>
      <c r="K26" s="5" t="s">
        <v>40</v>
      </c>
      <c r="L26" s="5">
        <v>0</v>
      </c>
      <c r="M26" s="5">
        <v>0</v>
      </c>
      <c r="N26" s="5">
        <v>0</v>
      </c>
    </row>
    <row r="27" spans="2:14" x14ac:dyDescent="0.25">
      <c r="B27" s="9">
        <v>24</v>
      </c>
      <c r="C27" s="9" t="s">
        <v>34</v>
      </c>
      <c r="D27" s="2" t="s">
        <v>3</v>
      </c>
      <c r="E27" s="13" t="s">
        <v>25</v>
      </c>
      <c r="F27" s="15">
        <v>45809</v>
      </c>
      <c r="G27" s="16">
        <v>46173</v>
      </c>
      <c r="H27" s="18" t="s">
        <v>81</v>
      </c>
      <c r="I27" s="19" t="s">
        <v>64</v>
      </c>
      <c r="J27" s="20">
        <v>12</v>
      </c>
      <c r="K27" s="5" t="s">
        <v>40</v>
      </c>
      <c r="L27" s="5">
        <v>0</v>
      </c>
      <c r="M27" s="5">
        <v>0</v>
      </c>
      <c r="N27" s="5">
        <v>0</v>
      </c>
    </row>
    <row r="28" spans="2:14" x14ac:dyDescent="0.25">
      <c r="B28" s="9">
        <v>25</v>
      </c>
      <c r="C28" s="9" t="s">
        <v>34</v>
      </c>
      <c r="D28" s="2" t="s">
        <v>26</v>
      </c>
      <c r="E28" s="13" t="s">
        <v>27</v>
      </c>
      <c r="F28" s="15">
        <v>45962</v>
      </c>
      <c r="G28" s="16">
        <v>46173</v>
      </c>
      <c r="H28" s="18" t="s">
        <v>82</v>
      </c>
      <c r="I28" s="19" t="s">
        <v>65</v>
      </c>
      <c r="J28" s="20">
        <v>7</v>
      </c>
      <c r="K28" s="5" t="s">
        <v>40</v>
      </c>
      <c r="L28" s="5">
        <v>0</v>
      </c>
      <c r="M28" s="5">
        <v>0</v>
      </c>
      <c r="N28" s="5">
        <v>0</v>
      </c>
    </row>
    <row r="29" spans="2:14" x14ac:dyDescent="0.25">
      <c r="B29" s="9">
        <v>26</v>
      </c>
      <c r="C29" s="9" t="s">
        <v>34</v>
      </c>
      <c r="D29" s="2" t="s">
        <v>26</v>
      </c>
      <c r="E29" s="13" t="s">
        <v>28</v>
      </c>
      <c r="F29" s="15">
        <v>45962</v>
      </c>
      <c r="G29" s="16">
        <v>46173</v>
      </c>
      <c r="H29" s="18" t="s">
        <v>82</v>
      </c>
      <c r="I29" s="19" t="s">
        <v>66</v>
      </c>
      <c r="J29" s="20">
        <v>7</v>
      </c>
      <c r="K29" s="5" t="s">
        <v>40</v>
      </c>
      <c r="L29" s="5">
        <v>0</v>
      </c>
      <c r="M29" s="5">
        <v>0</v>
      </c>
      <c r="N29" s="5">
        <v>0</v>
      </c>
    </row>
    <row r="30" spans="2:14" x14ac:dyDescent="0.25">
      <c r="B30" s="9">
        <v>27</v>
      </c>
      <c r="C30" s="9" t="s">
        <v>34</v>
      </c>
      <c r="D30" s="2" t="s">
        <v>67</v>
      </c>
      <c r="E30" s="13" t="s">
        <v>68</v>
      </c>
      <c r="F30" s="17">
        <v>45689</v>
      </c>
      <c r="G30" s="16">
        <v>46173</v>
      </c>
      <c r="H30" s="18" t="s">
        <v>81</v>
      </c>
      <c r="I30" s="19" t="s">
        <v>102</v>
      </c>
      <c r="J30" s="20">
        <v>16</v>
      </c>
      <c r="K30" s="5" t="s">
        <v>40</v>
      </c>
      <c r="L30" s="5">
        <v>0</v>
      </c>
      <c r="M30" s="5">
        <v>0</v>
      </c>
      <c r="N30" s="5">
        <v>0</v>
      </c>
    </row>
    <row r="31" spans="2:14" x14ac:dyDescent="0.25">
      <c r="B31" s="9">
        <v>28</v>
      </c>
      <c r="C31" s="9" t="s">
        <v>34</v>
      </c>
      <c r="D31" s="2" t="s">
        <v>67</v>
      </c>
      <c r="E31" s="13" t="s">
        <v>69</v>
      </c>
      <c r="F31" s="17">
        <v>45689</v>
      </c>
      <c r="G31" s="16">
        <v>46173</v>
      </c>
      <c r="H31" s="18" t="s">
        <v>81</v>
      </c>
      <c r="I31" s="19" t="s">
        <v>102</v>
      </c>
      <c r="J31" s="20">
        <v>16</v>
      </c>
      <c r="K31" s="5" t="s">
        <v>40</v>
      </c>
      <c r="L31" s="5">
        <v>0</v>
      </c>
      <c r="M31" s="5">
        <v>0</v>
      </c>
      <c r="N31" s="5">
        <v>0</v>
      </c>
    </row>
    <row r="32" spans="2:14" x14ac:dyDescent="0.25">
      <c r="B32" s="9">
        <v>29</v>
      </c>
      <c r="C32" s="9" t="s">
        <v>34</v>
      </c>
      <c r="D32" s="2" t="s">
        <v>67</v>
      </c>
      <c r="E32" s="13" t="s">
        <v>70</v>
      </c>
      <c r="F32" s="17">
        <v>45689</v>
      </c>
      <c r="G32" s="16">
        <v>46173</v>
      </c>
      <c r="H32" s="18" t="s">
        <v>81</v>
      </c>
      <c r="I32" s="19" t="s">
        <v>102</v>
      </c>
      <c r="J32" s="20">
        <v>16</v>
      </c>
      <c r="K32" s="5" t="s">
        <v>40</v>
      </c>
      <c r="L32" s="5">
        <v>0</v>
      </c>
      <c r="M32" s="5">
        <v>0</v>
      </c>
      <c r="N32" s="5">
        <v>0</v>
      </c>
    </row>
    <row r="33" spans="2:14" x14ac:dyDescent="0.25">
      <c r="B33" s="9">
        <v>30</v>
      </c>
      <c r="C33" s="9" t="s">
        <v>34</v>
      </c>
      <c r="D33" s="2" t="s">
        <v>67</v>
      </c>
      <c r="E33" s="13" t="s">
        <v>71</v>
      </c>
      <c r="F33" s="17">
        <v>45689</v>
      </c>
      <c r="G33" s="16">
        <v>46173</v>
      </c>
      <c r="H33" s="18" t="s">
        <v>81</v>
      </c>
      <c r="I33" s="19" t="s">
        <v>102</v>
      </c>
      <c r="J33" s="20">
        <v>16</v>
      </c>
      <c r="K33" s="5" t="s">
        <v>40</v>
      </c>
      <c r="L33" s="5">
        <v>0</v>
      </c>
      <c r="M33" s="5">
        <v>0</v>
      </c>
      <c r="N33" s="5">
        <v>0</v>
      </c>
    </row>
    <row r="34" spans="2:14" x14ac:dyDescent="0.25">
      <c r="B34" s="9">
        <v>31</v>
      </c>
      <c r="C34" s="9" t="s">
        <v>34</v>
      </c>
      <c r="D34" s="2" t="s">
        <v>67</v>
      </c>
      <c r="E34" s="13" t="s">
        <v>72</v>
      </c>
      <c r="F34" s="17">
        <v>45689</v>
      </c>
      <c r="G34" s="16">
        <v>46173</v>
      </c>
      <c r="H34" s="18" t="s">
        <v>81</v>
      </c>
      <c r="I34" s="19" t="s">
        <v>102</v>
      </c>
      <c r="J34" s="20">
        <v>16</v>
      </c>
      <c r="K34" s="5" t="s">
        <v>40</v>
      </c>
      <c r="L34" s="5">
        <v>0</v>
      </c>
      <c r="M34" s="5">
        <v>0</v>
      </c>
      <c r="N34" s="5">
        <v>0</v>
      </c>
    </row>
    <row r="35" spans="2:14" x14ac:dyDescent="0.25">
      <c r="B35" s="9">
        <v>32</v>
      </c>
      <c r="C35" s="9" t="s">
        <v>34</v>
      </c>
      <c r="D35" s="2" t="s">
        <v>67</v>
      </c>
      <c r="E35" s="13" t="s">
        <v>73</v>
      </c>
      <c r="F35" s="17">
        <v>45689</v>
      </c>
      <c r="G35" s="16">
        <v>46173</v>
      </c>
      <c r="H35" s="18" t="s">
        <v>81</v>
      </c>
      <c r="I35" s="19" t="s">
        <v>102</v>
      </c>
      <c r="J35" s="20">
        <v>16</v>
      </c>
      <c r="K35" s="5" t="s">
        <v>40</v>
      </c>
      <c r="L35" s="5">
        <v>0</v>
      </c>
      <c r="M35" s="5">
        <v>0</v>
      </c>
      <c r="N35" s="5">
        <v>0</v>
      </c>
    </row>
    <row r="36" spans="2:14" x14ac:dyDescent="0.25">
      <c r="B36" s="9">
        <v>33</v>
      </c>
      <c r="C36" s="9" t="s">
        <v>34</v>
      </c>
      <c r="D36" s="2" t="s">
        <v>67</v>
      </c>
      <c r="E36" s="13" t="s">
        <v>74</v>
      </c>
      <c r="F36" s="17">
        <v>45689</v>
      </c>
      <c r="G36" s="16">
        <v>46173</v>
      </c>
      <c r="H36" s="18" t="s">
        <v>81</v>
      </c>
      <c r="I36" s="19" t="s">
        <v>102</v>
      </c>
      <c r="J36" s="20">
        <v>16</v>
      </c>
      <c r="K36" s="5" t="s">
        <v>40</v>
      </c>
      <c r="L36" s="5">
        <v>0</v>
      </c>
      <c r="M36" s="5">
        <v>0</v>
      </c>
      <c r="N36" s="5">
        <v>0</v>
      </c>
    </row>
    <row r="37" spans="2:14" x14ac:dyDescent="0.25">
      <c r="B37" s="9">
        <v>34</v>
      </c>
      <c r="C37" s="9" t="s">
        <v>34</v>
      </c>
      <c r="D37" s="2" t="s">
        <v>67</v>
      </c>
      <c r="E37" s="13" t="s">
        <v>75</v>
      </c>
      <c r="F37" s="17">
        <v>45689</v>
      </c>
      <c r="G37" s="16">
        <v>46173</v>
      </c>
      <c r="H37" s="18" t="s">
        <v>81</v>
      </c>
      <c r="I37" s="19" t="s">
        <v>102</v>
      </c>
      <c r="J37" s="20">
        <v>16</v>
      </c>
      <c r="K37" s="5" t="s">
        <v>40</v>
      </c>
      <c r="L37" s="5">
        <v>0</v>
      </c>
      <c r="M37" s="5">
        <v>0</v>
      </c>
      <c r="N37" s="5">
        <v>0</v>
      </c>
    </row>
    <row r="38" spans="2:14" x14ac:dyDescent="0.25">
      <c r="B38" s="9">
        <v>35</v>
      </c>
      <c r="C38" s="9" t="s">
        <v>34</v>
      </c>
      <c r="D38" s="2" t="s">
        <v>67</v>
      </c>
      <c r="E38" s="13" t="s">
        <v>76</v>
      </c>
      <c r="F38" s="17">
        <v>45689</v>
      </c>
      <c r="G38" s="16">
        <v>46173</v>
      </c>
      <c r="H38" s="18" t="s">
        <v>81</v>
      </c>
      <c r="I38" s="19" t="s">
        <v>102</v>
      </c>
      <c r="J38" s="20">
        <v>16</v>
      </c>
      <c r="K38" s="5" t="s">
        <v>40</v>
      </c>
      <c r="L38" s="5">
        <v>0</v>
      </c>
      <c r="M38" s="5">
        <v>0</v>
      </c>
      <c r="N38" s="5">
        <v>0</v>
      </c>
    </row>
    <row r="39" spans="2:14" x14ac:dyDescent="0.25">
      <c r="B39" s="9">
        <v>36</v>
      </c>
      <c r="C39" s="9" t="s">
        <v>34</v>
      </c>
      <c r="D39" s="2" t="s">
        <v>67</v>
      </c>
      <c r="E39" s="13" t="s">
        <v>77</v>
      </c>
      <c r="F39" s="17">
        <v>45689</v>
      </c>
      <c r="G39" s="16">
        <v>46173</v>
      </c>
      <c r="H39" s="18" t="s">
        <v>81</v>
      </c>
      <c r="I39" s="19" t="s">
        <v>102</v>
      </c>
      <c r="J39" s="20">
        <v>16</v>
      </c>
      <c r="K39" s="5" t="s">
        <v>40</v>
      </c>
      <c r="L39" s="5">
        <v>0</v>
      </c>
      <c r="M39" s="5">
        <v>0</v>
      </c>
      <c r="N39" s="5">
        <v>0</v>
      </c>
    </row>
    <row r="40" spans="2:14" x14ac:dyDescent="0.25">
      <c r="B40" s="9">
        <v>37</v>
      </c>
      <c r="C40" s="9" t="s">
        <v>34</v>
      </c>
      <c r="D40" s="2" t="s">
        <v>67</v>
      </c>
      <c r="E40" s="13" t="s">
        <v>78</v>
      </c>
      <c r="F40" s="17">
        <v>45689</v>
      </c>
      <c r="G40" s="16">
        <v>46173</v>
      </c>
      <c r="H40" s="18" t="s">
        <v>81</v>
      </c>
      <c r="I40" s="19" t="s">
        <v>102</v>
      </c>
      <c r="J40" s="20">
        <v>16</v>
      </c>
      <c r="K40" s="5" t="s">
        <v>40</v>
      </c>
      <c r="L40" s="5">
        <v>0</v>
      </c>
      <c r="M40" s="5">
        <v>0</v>
      </c>
      <c r="N40" s="5">
        <v>0</v>
      </c>
    </row>
    <row r="41" spans="2:14" x14ac:dyDescent="0.25">
      <c r="B41" s="9">
        <v>38</v>
      </c>
      <c r="C41" s="9" t="s">
        <v>34</v>
      </c>
      <c r="D41" s="2" t="s">
        <v>67</v>
      </c>
      <c r="E41" s="13" t="s">
        <v>79</v>
      </c>
      <c r="F41" s="17">
        <v>45689</v>
      </c>
      <c r="G41" s="16">
        <v>46173</v>
      </c>
      <c r="H41" s="18" t="s">
        <v>81</v>
      </c>
      <c r="I41" s="19" t="s">
        <v>102</v>
      </c>
      <c r="J41" s="20">
        <v>16</v>
      </c>
      <c r="K41" s="5" t="s">
        <v>40</v>
      </c>
      <c r="L41" s="5">
        <v>0</v>
      </c>
      <c r="M41" s="5">
        <v>0</v>
      </c>
      <c r="N41" s="5">
        <v>0</v>
      </c>
    </row>
    <row r="42" spans="2:14" ht="18.75" x14ac:dyDescent="0.3">
      <c r="B42" s="3"/>
      <c r="C42" s="3"/>
      <c r="D42" s="3"/>
      <c r="E42" s="3"/>
      <c r="F42" s="3"/>
      <c r="G42" s="3"/>
      <c r="H42" s="3"/>
      <c r="I42" s="3"/>
      <c r="J42" s="3"/>
      <c r="K42" s="3"/>
      <c r="L42" s="11">
        <f>SUM(L4:L41)</f>
        <v>0</v>
      </c>
      <c r="M42" s="11">
        <f>SUM(M4:M41)</f>
        <v>0</v>
      </c>
      <c r="N42" s="11">
        <f>SUM(N4:N41)</f>
        <v>0</v>
      </c>
    </row>
    <row r="43" spans="2:14" x14ac:dyDescent="0.25"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</sheetData>
  <mergeCells count="1">
    <mergeCell ref="D2:E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E3E858-4098-4221-9614-80460BB34388}">
  <dimension ref="B2:G21"/>
  <sheetViews>
    <sheetView tabSelected="1" topLeftCell="A5" workbookViewId="0">
      <selection activeCell="J3" sqref="J3"/>
    </sheetView>
  </sheetViews>
  <sheetFormatPr defaultRowHeight="15" x14ac:dyDescent="0.25"/>
  <cols>
    <col min="1" max="1" width="5.140625" customWidth="1"/>
    <col min="2" max="2" width="9.140625" style="24"/>
    <col min="3" max="3" width="19.42578125" customWidth="1"/>
    <col min="4" max="4" width="10.7109375" bestFit="1" customWidth="1"/>
    <col min="5" max="5" width="14.42578125" customWidth="1"/>
  </cols>
  <sheetData>
    <row r="2" spans="2:7" ht="153.75" customHeight="1" x14ac:dyDescent="0.25">
      <c r="B2" s="27" t="s">
        <v>108</v>
      </c>
      <c r="C2" s="27"/>
      <c r="D2" s="27"/>
      <c r="E2" s="27"/>
      <c r="F2" s="27"/>
      <c r="G2" s="27"/>
    </row>
    <row r="3" spans="2:7" ht="30" x14ac:dyDescent="0.25">
      <c r="B3" s="8" t="s">
        <v>103</v>
      </c>
      <c r="C3" s="23" t="s">
        <v>104</v>
      </c>
      <c r="D3" s="23" t="s">
        <v>105</v>
      </c>
      <c r="E3" s="23" t="s">
        <v>106</v>
      </c>
    </row>
    <row r="4" spans="2:7" x14ac:dyDescent="0.25">
      <c r="B4" s="25">
        <v>46174</v>
      </c>
      <c r="C4" s="26">
        <v>0</v>
      </c>
      <c r="D4" s="26">
        <v>0</v>
      </c>
      <c r="E4" s="26">
        <v>0</v>
      </c>
    </row>
    <row r="5" spans="2:7" x14ac:dyDescent="0.25">
      <c r="B5" s="25">
        <v>46204</v>
      </c>
      <c r="C5" s="26">
        <v>0</v>
      </c>
      <c r="D5" s="26">
        <v>0</v>
      </c>
      <c r="E5" s="26">
        <v>0</v>
      </c>
    </row>
    <row r="6" spans="2:7" x14ac:dyDescent="0.25">
      <c r="B6" s="25">
        <v>46235</v>
      </c>
      <c r="C6" s="26">
        <v>0</v>
      </c>
      <c r="D6" s="26">
        <v>0</v>
      </c>
      <c r="E6" s="26">
        <v>0</v>
      </c>
    </row>
    <row r="7" spans="2:7" x14ac:dyDescent="0.25">
      <c r="B7" s="25">
        <v>46266</v>
      </c>
      <c r="C7" s="26">
        <v>0</v>
      </c>
      <c r="D7" s="26">
        <v>0</v>
      </c>
      <c r="E7" s="26">
        <v>0</v>
      </c>
    </row>
    <row r="8" spans="2:7" x14ac:dyDescent="0.25">
      <c r="B8" s="25">
        <v>46296</v>
      </c>
      <c r="C8" s="26">
        <v>0</v>
      </c>
      <c r="D8" s="26">
        <v>0</v>
      </c>
      <c r="E8" s="26">
        <v>0</v>
      </c>
    </row>
    <row r="9" spans="2:7" x14ac:dyDescent="0.25">
      <c r="B9" s="25">
        <v>46327</v>
      </c>
      <c r="C9" s="26">
        <v>0</v>
      </c>
      <c r="D9" s="26">
        <v>0</v>
      </c>
      <c r="E9" s="26">
        <v>0</v>
      </c>
    </row>
    <row r="10" spans="2:7" x14ac:dyDescent="0.25">
      <c r="B10" s="25">
        <v>46357</v>
      </c>
      <c r="C10" s="26">
        <v>0</v>
      </c>
      <c r="D10" s="26">
        <v>0</v>
      </c>
      <c r="E10" s="26">
        <v>0</v>
      </c>
    </row>
    <row r="11" spans="2:7" x14ac:dyDescent="0.25">
      <c r="B11" s="25">
        <v>46388</v>
      </c>
      <c r="C11" s="26">
        <v>0</v>
      </c>
      <c r="D11" s="26">
        <v>0</v>
      </c>
      <c r="E11" s="26">
        <v>0</v>
      </c>
    </row>
    <row r="12" spans="2:7" x14ac:dyDescent="0.25">
      <c r="B12" s="25">
        <v>46419</v>
      </c>
      <c r="C12" s="26">
        <v>0</v>
      </c>
      <c r="D12" s="26">
        <v>0</v>
      </c>
      <c r="E12" s="26">
        <v>0</v>
      </c>
    </row>
    <row r="13" spans="2:7" x14ac:dyDescent="0.25">
      <c r="B13" s="25">
        <v>46447</v>
      </c>
      <c r="C13" s="26">
        <v>0</v>
      </c>
      <c r="D13" s="26">
        <v>0</v>
      </c>
      <c r="E13" s="26">
        <v>0</v>
      </c>
    </row>
    <row r="14" spans="2:7" x14ac:dyDescent="0.25">
      <c r="B14" s="25">
        <v>46478</v>
      </c>
      <c r="C14" s="26">
        <v>0</v>
      </c>
      <c r="D14" s="26">
        <v>0</v>
      </c>
      <c r="E14" s="26">
        <v>0</v>
      </c>
    </row>
    <row r="15" spans="2:7" x14ac:dyDescent="0.25">
      <c r="B15" s="25">
        <v>46508</v>
      </c>
      <c r="C15" s="26">
        <v>0</v>
      </c>
      <c r="D15" s="26">
        <v>0</v>
      </c>
      <c r="E15" s="26">
        <v>0</v>
      </c>
    </row>
    <row r="16" spans="2:7" x14ac:dyDescent="0.25">
      <c r="B16" s="25">
        <v>46539</v>
      </c>
      <c r="C16" s="26">
        <v>0</v>
      </c>
      <c r="D16" s="26">
        <v>0</v>
      </c>
      <c r="E16" s="26">
        <v>0</v>
      </c>
    </row>
    <row r="17" spans="2:5" x14ac:dyDescent="0.25">
      <c r="B17" s="25">
        <v>46569</v>
      </c>
      <c r="C17" s="26">
        <v>0</v>
      </c>
      <c r="D17" s="26">
        <v>0</v>
      </c>
      <c r="E17" s="26">
        <v>0</v>
      </c>
    </row>
    <row r="18" spans="2:5" x14ac:dyDescent="0.25">
      <c r="B18" s="25">
        <v>46600</v>
      </c>
      <c r="C18" s="26">
        <v>0</v>
      </c>
      <c r="D18" s="26">
        <v>0</v>
      </c>
      <c r="E18" s="26">
        <v>0</v>
      </c>
    </row>
    <row r="19" spans="2:5" x14ac:dyDescent="0.25">
      <c r="B19" s="25">
        <v>46631</v>
      </c>
      <c r="C19" s="26">
        <v>0</v>
      </c>
      <c r="D19" s="26">
        <v>0</v>
      </c>
      <c r="E19" s="26">
        <v>0</v>
      </c>
    </row>
    <row r="20" spans="2:5" x14ac:dyDescent="0.25">
      <c r="B20" s="25">
        <v>46661</v>
      </c>
      <c r="C20" s="26">
        <v>0</v>
      </c>
      <c r="D20" s="26">
        <v>0</v>
      </c>
      <c r="E20" s="26">
        <v>0</v>
      </c>
    </row>
    <row r="21" spans="2:5" ht="18.75" x14ac:dyDescent="0.3">
      <c r="C21" s="11">
        <f>SUM(C4:C20)</f>
        <v>0</v>
      </c>
      <c r="D21" s="11">
        <f>SUM(D4:D20)</f>
        <v>0</v>
      </c>
      <c r="E21" s="11">
        <f>SUM(E4:E20)</f>
        <v>0</v>
      </c>
    </row>
  </sheetData>
  <mergeCells count="1">
    <mergeCell ref="B2:G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Załącznik nr 2a_Arkusz Kalkulacyjny_KAB.xlsx</dmsv2BaseFileName>
    <dmsv2BaseDisplayName xmlns="http://schemas.microsoft.com/sharepoint/v3">Załącznik nr 2a_Arkusz Kalkulacyjny_KAB</dmsv2BaseDisplayName>
    <dmsv2SWPP2ObjectNumber xmlns="http://schemas.microsoft.com/sharepoint/v3">POST/HZ/CUW/HZL/00061/2026                        </dmsv2SWPP2ObjectNumber>
    <dmsv2SWPP2SumMD5 xmlns="http://schemas.microsoft.com/sharepoint/v3">f50dfa06d8005cf101f5b30a67c54c6d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712169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25031164</dmsv2BaseClientSystemDocumentID>
    <dmsv2BaseModifiedByID xmlns="http://schemas.microsoft.com/sharepoint/v3">1A600019</dmsv2BaseModifiedByID>
    <dmsv2BaseCreatedByID xmlns="http://schemas.microsoft.com/sharepoint/v3">1A600019</dmsv2BaseCreatedByID>
    <dmsv2SWPP2ObjectDepartment xmlns="http://schemas.microsoft.com/sharepoint/v3">000000010015</dmsv2SWPP2ObjectDepartment>
    <dmsv2SWPP2ObjectName xmlns="http://schemas.microsoft.com/sharepoint/v3">Postępowanie</dmsv2SWPP2ObjectName>
    <_dlc_DocId xmlns="a19cb1c7-c5c7-46d4-85ae-d83685407bba">FJ3FSM7XJ42E-1195302456-8529</_dlc_DocId>
    <_dlc_DocIdUrl xmlns="a19cb1c7-c5c7-46d4-85ae-d83685407bba">
      <Url>https://swpp2.dms.gkpge.pl/sites/43/_layouts/15/DocIdRedir.aspx?ID=FJ3FSM7XJ42E-1195302456-8529</Url>
      <Description>FJ3FSM7XJ42E-1195302456-8529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37CE20CE10D858438B692BBE9218B4E9" ma:contentTypeVersion="0" ma:contentTypeDescription="SWPP2 Dokument bazowy" ma:contentTypeScope="" ma:versionID="ec1ae5a2f5aa5b811420b6fcdeeacf35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8120212-D1D8-41BC-8D6C-B3138F8F2AD7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a19cb1c7-c5c7-46d4-85ae-d83685407bba"/>
  </ds:schemaRefs>
</ds:datastoreItem>
</file>

<file path=customXml/itemProps2.xml><?xml version="1.0" encoding="utf-8"?>
<ds:datastoreItem xmlns:ds="http://schemas.openxmlformats.org/officeDocument/2006/customXml" ds:itemID="{47A8C581-205B-474E-B977-7D815AAD1471}"/>
</file>

<file path=customXml/itemProps3.xml><?xml version="1.0" encoding="utf-8"?>
<ds:datastoreItem xmlns:ds="http://schemas.openxmlformats.org/officeDocument/2006/customXml" ds:itemID="{F7B9D6B7-C3A6-41E5-93B1-40B258140B0B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97DA6745-8993-4D88-AA14-AF1FC80A07B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RFI HPE -Sprzet HPE PGEEK - OEM</vt:lpstr>
      <vt:lpstr>BACK TO SUPPORT</vt:lpstr>
      <vt:lpstr>Podsumowanie miesięczne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Skowron Jacek [PGE Systemy S.A.]</dc:creator>
  <cp:lastModifiedBy>Karolina Adamczyk-Bujniewicz</cp:lastModifiedBy>
  <dcterms:created xsi:type="dcterms:W3CDTF">2024-12-27T09:32:37Z</dcterms:created>
  <dcterms:modified xsi:type="dcterms:W3CDTF">2026-04-17T10:07:14Z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6b5d990-821a-4d41-b503-280f184b2126_Enabled">
    <vt:lpwstr>true</vt:lpwstr>
  </property>
  <property fmtid="{D5CDD505-2E9C-101B-9397-08002B2CF9AE}" pid="3" name="MSIP_Label_66b5d990-821a-4d41-b503-280f184b2126_SetDate">
    <vt:lpwstr>2024-12-27T09:36:57Z</vt:lpwstr>
  </property>
  <property fmtid="{D5CDD505-2E9C-101B-9397-08002B2CF9AE}" pid="4" name="MSIP_Label_66b5d990-821a-4d41-b503-280f184b2126_Method">
    <vt:lpwstr>Privileged</vt:lpwstr>
  </property>
  <property fmtid="{D5CDD505-2E9C-101B-9397-08002B2CF9AE}" pid="5" name="MSIP_Label_66b5d990-821a-4d41-b503-280f184b2126_Name">
    <vt:lpwstr>ALL-Publiczne</vt:lpwstr>
  </property>
  <property fmtid="{D5CDD505-2E9C-101B-9397-08002B2CF9AE}" pid="6" name="MSIP_Label_66b5d990-821a-4d41-b503-280f184b2126_SiteId">
    <vt:lpwstr>e9895a11-04dc-4848-aa12-7fca9faefb60</vt:lpwstr>
  </property>
  <property fmtid="{D5CDD505-2E9C-101B-9397-08002B2CF9AE}" pid="7" name="MSIP_Label_66b5d990-821a-4d41-b503-280f184b2126_ActionId">
    <vt:lpwstr>65e0408a-5e18-4a87-ac55-dbdfa709ff2a</vt:lpwstr>
  </property>
  <property fmtid="{D5CDD505-2E9C-101B-9397-08002B2CF9AE}" pid="8" name="MSIP_Label_66b5d990-821a-4d41-b503-280f184b2126_ContentBits">
    <vt:lpwstr>0</vt:lpwstr>
  </property>
  <property fmtid="{D5CDD505-2E9C-101B-9397-08002B2CF9AE}" pid="9" name="ContentTypeId">
    <vt:lpwstr>0x010189100037CE20CE10D858438B692BBE9218B4E9</vt:lpwstr>
  </property>
  <property fmtid="{D5CDD505-2E9C-101B-9397-08002B2CF9AE}" pid="10" name="_dlc_DocIdItemGuid">
    <vt:lpwstr>e5f282cd-03d6-4891-858a-a328ac7789ac</vt:lpwstr>
  </property>
  <property fmtid="{D5CDD505-2E9C-101B-9397-08002B2CF9AE}" pid="11" name="PGEEKCATEGORY">
    <vt:lpwstr>DUWWS</vt:lpwstr>
  </property>
  <property fmtid="{D5CDD505-2E9C-101B-9397-08002B2CF9AE}" pid="12" name="PGEEKClassifiedBy">
    <vt:lpwstr>PKPENERGETYKA\a.lubelska;Anna Lubelska</vt:lpwstr>
  </property>
  <property fmtid="{D5CDD505-2E9C-101B-9397-08002B2CF9AE}" pid="13" name="PGEEKClassificationDate">
    <vt:lpwstr>2026-04-16T10:29:43.1725979+02:00</vt:lpwstr>
  </property>
  <property fmtid="{D5CDD505-2E9C-101B-9397-08002B2CF9AE}" pid="14" name="PGEEKClassifiedBySID">
    <vt:lpwstr>PKPENERGETYKA\S-1-5-21-3871890766-2155079996-2380071410-75060</vt:lpwstr>
  </property>
  <property fmtid="{D5CDD505-2E9C-101B-9397-08002B2CF9AE}" pid="15" name="PGEEKGRNItemId">
    <vt:lpwstr>GRN-e0e6a15d-d0af-4967-8829-f56091bf7210</vt:lpwstr>
  </property>
  <property fmtid="{D5CDD505-2E9C-101B-9397-08002B2CF9AE}" pid="16" name="PGEEKHash">
    <vt:lpwstr>SiKpmVpVlTaJ+TkP2wcd88jcMzhQsBW02FMRGhzRO/U=</vt:lpwstr>
  </property>
  <property fmtid="{D5CDD505-2E9C-101B-9397-08002B2CF9AE}" pid="17" name="PGEEKVisualMarkingsSettings">
    <vt:lpwstr>HeaderAlignment=1;FooterAlignment=1</vt:lpwstr>
  </property>
  <property fmtid="{D5CDD505-2E9C-101B-9397-08002B2CF9AE}" pid="18" name="DLPManualFileClassification">
    <vt:lpwstr>{7f7a121b-6a04-41a6-8a53-86f03a2aa532}</vt:lpwstr>
  </property>
  <property fmtid="{D5CDD505-2E9C-101B-9397-08002B2CF9AE}" pid="19" name="PGEEKRefresh">
    <vt:lpwstr>False</vt:lpwstr>
  </property>
</Properties>
</file>